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/>
  <bookViews>
    <workbookView xWindow="150" yWindow="525" windowWidth="57255" windowHeight="12210"/>
  </bookViews>
  <sheets>
    <sheet name="Rekapitulace stavby" sheetId="1" r:id="rId1"/>
    <sheet name="2101801 - Doplnění kanali..." sheetId="2" r:id="rId2"/>
    <sheet name="Pokyny pro vyplnění" sheetId="3" r:id="rId3"/>
  </sheets>
  <definedNames>
    <definedName name="_xlnm._FilterDatabase" localSheetId="1" hidden="1">'2101801 - Doplnění kanali...'!$C$85:$K$178</definedName>
    <definedName name="_xlnm.Print_Titles" localSheetId="1">'2101801 - Doplnění kanali...'!$85:$85</definedName>
    <definedName name="_xlnm.Print_Titles" localSheetId="0">'Rekapitulace stavby'!$52:$52</definedName>
    <definedName name="_xlnm.Print_Area" localSheetId="1">'2101801 - Doplnění kanali...'!$C$4:$J$39,'2101801 - Doplnění kanali...'!$C$45:$J$67,'2101801 - Doplnění kanali...'!$C$73:$K$178</definedName>
    <definedName name="_xlnm.Print_Area" localSheetId="2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stavby'!$C$42:$AQ$56</definedName>
  </definedNames>
  <calcPr calcId="125725"/>
</workbook>
</file>

<file path=xl/calcChain.xml><?xml version="1.0" encoding="utf-8"?>
<calcChain xmlns="http://schemas.openxmlformats.org/spreadsheetml/2006/main">
  <c r="J37" i="2"/>
  <c r="J36"/>
  <c r="AY55" i="1"/>
  <c r="J35" i="2"/>
  <c r="AX55" i="1"/>
  <c r="BI178" i="2"/>
  <c r="BH178"/>
  <c r="BG178"/>
  <c r="BF178"/>
  <c r="T178"/>
  <c r="T177"/>
  <c r="R178"/>
  <c r="R177" s="1"/>
  <c r="P178"/>
  <c r="P177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3"/>
  <c r="BH163"/>
  <c r="BG163"/>
  <c r="BF163"/>
  <c r="T163"/>
  <c r="R163"/>
  <c r="P163"/>
  <c r="BI160"/>
  <c r="BH160"/>
  <c r="BG160"/>
  <c r="BF160"/>
  <c r="T160"/>
  <c r="R160"/>
  <c r="P160"/>
  <c r="BI159"/>
  <c r="BH159"/>
  <c r="BG159"/>
  <c r="BF159"/>
  <c r="T159"/>
  <c r="R159"/>
  <c r="P159"/>
  <c r="BI155"/>
  <c r="BH155"/>
  <c r="BG155"/>
  <c r="BF155"/>
  <c r="T155"/>
  <c r="R155"/>
  <c r="P155"/>
  <c r="BI153"/>
  <c r="BH153"/>
  <c r="BG153"/>
  <c r="BF153"/>
  <c r="T153"/>
  <c r="R153"/>
  <c r="P153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T133" s="1"/>
  <c r="R134"/>
  <c r="R133"/>
  <c r="P134"/>
  <c r="P133"/>
  <c r="BI131"/>
  <c r="BH131"/>
  <c r="BG131"/>
  <c r="BF131"/>
  <c r="T131"/>
  <c r="R131"/>
  <c r="P131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1"/>
  <c r="BH121"/>
  <c r="BG121"/>
  <c r="BF121"/>
  <c r="T121"/>
  <c r="R121"/>
  <c r="P121"/>
  <c r="BI115"/>
  <c r="BH115"/>
  <c r="BG115"/>
  <c r="BF115"/>
  <c r="T115"/>
  <c r="R115"/>
  <c r="P115"/>
  <c r="BI113"/>
  <c r="BH113"/>
  <c r="BG113"/>
  <c r="BF113"/>
  <c r="T113"/>
  <c r="R113"/>
  <c r="P113"/>
  <c r="BI110"/>
  <c r="BH110"/>
  <c r="BG110"/>
  <c r="BF110"/>
  <c r="T110"/>
  <c r="R110"/>
  <c r="P110"/>
  <c r="BI107"/>
  <c r="BH107"/>
  <c r="BG107"/>
  <c r="BF107"/>
  <c r="T107"/>
  <c r="R107"/>
  <c r="P107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1"/>
  <c r="BH101"/>
  <c r="BG101"/>
  <c r="BF101"/>
  <c r="T101"/>
  <c r="R101"/>
  <c r="P101"/>
  <c r="BI95"/>
  <c r="BH95"/>
  <c r="BG95"/>
  <c r="BF95"/>
  <c r="T95"/>
  <c r="R95"/>
  <c r="P95"/>
  <c r="BI93"/>
  <c r="BH93"/>
  <c r="BG93"/>
  <c r="BF93"/>
  <c r="T93"/>
  <c r="R93"/>
  <c r="P93"/>
  <c r="BI91"/>
  <c r="BH91"/>
  <c r="BG91"/>
  <c r="BF91"/>
  <c r="T91"/>
  <c r="R91"/>
  <c r="P91"/>
  <c r="BI89"/>
  <c r="BH89"/>
  <c r="BG89"/>
  <c r="BF89"/>
  <c r="T89"/>
  <c r="R89"/>
  <c r="P89"/>
  <c r="J83"/>
  <c r="J82"/>
  <c r="F82"/>
  <c r="F80"/>
  <c r="E78"/>
  <c r="J55"/>
  <c r="J54"/>
  <c r="F54"/>
  <c r="F52"/>
  <c r="E50"/>
  <c r="J18"/>
  <c r="E18"/>
  <c r="F83" s="1"/>
  <c r="J17"/>
  <c r="J12"/>
  <c r="J80"/>
  <c r="E7"/>
  <c r="E48" s="1"/>
  <c r="L50" i="1"/>
  <c r="AM50"/>
  <c r="AM49"/>
  <c r="L49"/>
  <c r="AM47"/>
  <c r="L47"/>
  <c r="L45"/>
  <c r="L44"/>
  <c r="BK173" i="2"/>
  <c r="J155"/>
  <c r="BK130"/>
  <c r="J121"/>
  <c r="BK113"/>
  <c r="BK106"/>
  <c r="BK147"/>
  <c r="J142"/>
  <c r="BK131"/>
  <c r="J113"/>
  <c r="J101"/>
  <c r="J91"/>
  <c r="J173"/>
  <c r="J171"/>
  <c r="BK167"/>
  <c r="BK163"/>
  <c r="BK155"/>
  <c r="J150"/>
  <c r="BK136"/>
  <c r="BK110"/>
  <c r="BK101"/>
  <c r="AS54" i="1"/>
  <c r="BK172" i="2"/>
  <c r="J163"/>
  <c r="BK145"/>
  <c r="BK142"/>
  <c r="J136"/>
  <c r="BK126"/>
  <c r="BK104"/>
  <c r="BK102"/>
  <c r="BK159"/>
  <c r="BK153"/>
  <c r="J126"/>
  <c r="J115"/>
  <c r="BK107"/>
  <c r="BK91"/>
  <c r="BK171"/>
  <c r="J170"/>
  <c r="J167"/>
  <c r="J166"/>
  <c r="BK160"/>
  <c r="J152"/>
  <c r="BK150"/>
  <c r="J148"/>
  <c r="J146"/>
  <c r="J145"/>
  <c r="BK138"/>
  <c r="BK115"/>
  <c r="J102"/>
  <c r="J93"/>
  <c r="BK178"/>
  <c r="BK174"/>
  <c r="J172"/>
  <c r="BK168"/>
  <c r="BK165"/>
  <c r="J159"/>
  <c r="BK152"/>
  <c r="J143"/>
  <c r="BK134"/>
  <c r="J130"/>
  <c r="J107"/>
  <c r="J104"/>
  <c r="J89"/>
  <c r="J174"/>
  <c r="J165"/>
  <c r="BK148"/>
  <c r="BK144"/>
  <c r="J141"/>
  <c r="J128"/>
  <c r="BK121"/>
  <c r="BK95"/>
  <c r="BK169"/>
  <c r="BK146"/>
  <c r="BK124"/>
  <c r="J110"/>
  <c r="J95"/>
  <c r="BK89"/>
  <c r="J168"/>
  <c r="J169"/>
  <c r="BK166"/>
  <c r="J160"/>
  <c r="J153"/>
  <c r="J144"/>
  <c r="BK141"/>
  <c r="J131"/>
  <c r="BK128"/>
  <c r="J106"/>
  <c r="BK93"/>
  <c r="J178"/>
  <c r="BK170"/>
  <c r="J147"/>
  <c r="BK143"/>
  <c r="J138"/>
  <c r="J134"/>
  <c r="J124"/>
  <c r="T88" l="1"/>
  <c r="P135"/>
  <c r="R149"/>
  <c r="BK88"/>
  <c r="J88"/>
  <c r="J61" s="1"/>
  <c r="R88"/>
  <c r="R135"/>
  <c r="BK149"/>
  <c r="J149" s="1"/>
  <c r="J64" s="1"/>
  <c r="BK158"/>
  <c r="J158"/>
  <c r="J65" s="1"/>
  <c r="R158"/>
  <c r="P88"/>
  <c r="BK135"/>
  <c r="J135" s="1"/>
  <c r="J63" s="1"/>
  <c r="T135"/>
  <c r="P149"/>
  <c r="T149"/>
  <c r="P158"/>
  <c r="T158"/>
  <c r="F55"/>
  <c r="BE89"/>
  <c r="BE91"/>
  <c r="BE102"/>
  <c r="BE106"/>
  <c r="BE110"/>
  <c r="BE113"/>
  <c r="BE130"/>
  <c r="BE144"/>
  <c r="BE146"/>
  <c r="BE153"/>
  <c r="BE165"/>
  <c r="BE166"/>
  <c r="BE167"/>
  <c r="BE168"/>
  <c r="BE171"/>
  <c r="BE174"/>
  <c r="J52"/>
  <c r="BE93"/>
  <c r="BE101"/>
  <c r="BE115"/>
  <c r="BE126"/>
  <c r="BE143"/>
  <c r="BE145"/>
  <c r="E76"/>
  <c r="BE104"/>
  <c r="BE107"/>
  <c r="BE121"/>
  <c r="BE124"/>
  <c r="BE128"/>
  <c r="BE136"/>
  <c r="BE138"/>
  <c r="BE152"/>
  <c r="BE155"/>
  <c r="BE159"/>
  <c r="BE163"/>
  <c r="BE169"/>
  <c r="BE172"/>
  <c r="BE173"/>
  <c r="BE178"/>
  <c r="BK133"/>
  <c r="J133" s="1"/>
  <c r="J62" s="1"/>
  <c r="BE95"/>
  <c r="BE131"/>
  <c r="BE134"/>
  <c r="BE141"/>
  <c r="BE142"/>
  <c r="BE147"/>
  <c r="BE148"/>
  <c r="BE150"/>
  <c r="BE160"/>
  <c r="BE170"/>
  <c r="BK177"/>
  <c r="J177" s="1"/>
  <c r="J66" s="1"/>
  <c r="F37"/>
  <c r="BD55" i="1" s="1"/>
  <c r="BD54" s="1"/>
  <c r="W33" s="1"/>
  <c r="F34" i="2"/>
  <c r="BA55" i="1" s="1"/>
  <c r="BA54" s="1"/>
  <c r="W30" s="1"/>
  <c r="J34" i="2"/>
  <c r="AW55" i="1" s="1"/>
  <c r="F35" i="2"/>
  <c r="BB55" i="1" s="1"/>
  <c r="BB54" s="1"/>
  <c r="AX54" s="1"/>
  <c r="F36" i="2"/>
  <c r="BC55" i="1" s="1"/>
  <c r="BC54" s="1"/>
  <c r="W32" s="1"/>
  <c r="R87" i="2" l="1"/>
  <c r="R86" s="1"/>
  <c r="T87"/>
  <c r="T86" s="1"/>
  <c r="P87"/>
  <c r="P86" s="1"/>
  <c r="AU55" i="1" s="1"/>
  <c r="AU54" s="1"/>
  <c r="BK87" i="2"/>
  <c r="J87"/>
  <c r="J60" s="1"/>
  <c r="W31" i="1"/>
  <c r="F33" i="2"/>
  <c r="AZ55" i="1" s="1"/>
  <c r="AZ54" s="1"/>
  <c r="W29" s="1"/>
  <c r="AW54"/>
  <c r="AK30" s="1"/>
  <c r="AY54"/>
  <c r="J33" i="2"/>
  <c r="AV55" i="1"/>
  <c r="AT55" s="1"/>
  <c r="BK86" i="2" l="1"/>
  <c r="J86" s="1"/>
  <c r="J30" s="1"/>
  <c r="AG55" i="1" s="1"/>
  <c r="AG54" s="1"/>
  <c r="AV54"/>
  <c r="AK29" s="1"/>
  <c r="J59" i="2" l="1"/>
  <c r="J39"/>
  <c r="AN55" i="1"/>
  <c r="AK26"/>
  <c r="AK35"/>
  <c r="AT54"/>
  <c r="AN54" l="1"/>
</calcChain>
</file>

<file path=xl/sharedStrings.xml><?xml version="1.0" encoding="utf-8"?>
<sst xmlns="http://schemas.openxmlformats.org/spreadsheetml/2006/main" count="1822" uniqueCount="535">
  <si>
    <t>Export Komplet</t>
  </si>
  <si>
    <t>VZ</t>
  </si>
  <si>
    <t>2.0</t>
  </si>
  <si>
    <t>ZAMOK</t>
  </si>
  <si>
    <t>False</t>
  </si>
  <si>
    <t>{61897b64-748d-44ff-a79f-86bca705e5a2}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</si>
  <si>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</si>
  <si>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</si>
  <si>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</si>
  <si>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</si>
  <si>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</si>
  <si>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</si>
  <si>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</si>
  <si>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</si>
  <si>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21018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</si>
  <si>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</si>
  <si>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</si>
  <si>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Doplnění kanalizace Olbramice</t>
  </si>
  <si>
    <t>KSO:</t>
  </si>
  <si>
    <t>827 21 11</t>
  </si>
  <si>
    <t>CC-CZ:</t>
  </si>
  <si>
    <t/>
  </si>
  <si>
    <t>Místo:</t>
  </si>
  <si>
    <t>Olbramice</t>
  </si>
  <si>
    <t>Datum:</t>
  </si>
  <si>
    <t>12. 5. 2021</t>
  </si>
  <si>
    <t>CZ-CPV:</t>
  </si>
  <si>
    <t>45231300-8stav.práce</t>
  </si>
  <si>
    <t>Zadavatel:</t>
  </si>
  <si>
    <t>IČ:</t>
  </si>
  <si>
    <t>Obec Olbramice</t>
  </si>
  <si>
    <t>DIČ:</t>
  </si>
  <si>
    <t>Uchazeč:</t>
  </si>
  <si>
    <t>Vyplň údaj</t>
  </si>
  <si>
    <t>Projektant:</t>
  </si>
  <si>
    <t>ing Martin Jaroš,Vodohospodářské služby</t>
  </si>
  <si>
    <t>True</t>
  </si>
  <si>
    <t>Zpracovatel:</t>
  </si>
  <si>
    <t>Anna Mužná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</si>
  <si>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</si>
  <si>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www.podminky.urs.cz.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</si>
  <si>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</si>
  <si>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</si>
  <si>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</si>
  <si>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</si>
  <si>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</si>
  <si>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</si>
  <si>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</si>
  <si>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</si>
  <si>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</si>
  <si>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</si>
  <si>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</si>
  <si>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</si>
  <si>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</si>
  <si>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</si>
  <si>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</si>
  <si>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</si>
  <si>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</si>
  <si>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</si>
  <si>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</si>
  <si>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</si>
  <si>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</si>
  <si>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</si>
  <si>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</si>
  <si>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</si>
  <si>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</si>
  <si>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</si>
  <si>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</si>
  <si>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</si>
  <si>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</si>
  <si>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</si>
  <si>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</si>
  <si>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</si>
  <si>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</si>
  <si>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</si>
  <si>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</si>
  <si>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</si>
  <si>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</si>
  <si>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</si>
  <si>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</si>
  <si>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2101801</t>
  </si>
  <si>
    <t>STA</t>
  </si>
  <si>
    <t>1</t>
  </si>
  <si>
    <t>{b9857c15-222f-42c8-a913-68f5828a30c2}</t>
  </si>
  <si>
    <t>2</t>
  </si>
  <si>
    <t>KRYCÍ LIST SOUPISU PRACÍ</t>
  </si>
  <si>
    <t>Objekt:</t>
  </si>
  <si>
    <t>2101801 - Doplnění kanalizace Olbramice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</si>
  <si>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</si>
  <si>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</si>
  <si>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</si>
  <si>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</si>
  <si>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</si>
  <si>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</si>
  <si>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</si>
  <si>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4 - Vodorovné konstrukce</t>
  </si>
  <si>
    <t xml:space="preserve">    5 - Komunikace pozemní</t>
  </si>
  <si>
    <t xml:space="preserve">    8 - Trubní vedení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</si>
  <si>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</si>
  <si>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</si>
  <si>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</si>
  <si>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</si>
  <si>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</si>
  <si>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</si>
  <si>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</si>
  <si>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</si>
  <si>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</si>
  <si>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</si>
  <si>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</si>
  <si>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</si>
  <si>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</si>
  <si>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</si>
  <si>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</si>
  <si>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</si>
  <si>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</si>
  <si>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</si>
  <si>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</si>
  <si>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113106023</t>
  </si>
  <si>
    <t>Rozebrání dlažeb a dílců při překopech inženýrských sítí s přemístěním hmot na skládku na vzdálenost do 3 m nebo s naložením na dopravní prostředek ručně komunikací pro pěší s ložem z kameniva nebo živice a s výplní spár ze zámkové dlažby</t>
  </si>
  <si>
    <t>m2</t>
  </si>
  <si>
    <t>CS ÚRS 2021 01</t>
  </si>
  <si>
    <t>4</t>
  </si>
  <si>
    <t>335542184</t>
  </si>
  <si>
    <t>VV</t>
  </si>
  <si>
    <t>8,0*1,5</t>
  </si>
  <si>
    <t>113107042</t>
  </si>
  <si>
    <t>Odstranění podkladů nebo krytů při překopech inženýrských sítí s přemístěním hmot na skládku ve vzdálenosti do 3 m nebo s naložením na dopravní prostředek ručně živičných, o tl. vrstvy přes 50 do 100 mm</t>
  </si>
  <si>
    <t>1629243472</t>
  </si>
  <si>
    <t>45,0*1,5</t>
  </si>
  <si>
    <t>3</t>
  </si>
  <si>
    <t>121151113</t>
  </si>
  <si>
    <t>Sejmutí ornice strojně při souvislé ploše přes 100 do 500 m2, tl. vrstvy do 200 mm</t>
  </si>
  <si>
    <t>1706953915</t>
  </si>
  <si>
    <t>(200,0-8,0-45,0)*1,5</t>
  </si>
  <si>
    <t>132254204</t>
  </si>
  <si>
    <t>Hloubení zapažených rýh šířky přes 800 do 2 000 mm strojně s urovnáním dna do předepsaného profilu a spádu v hornině třídy těžitelnosti I skupiny 3 přes 100 do 500 m3</t>
  </si>
  <si>
    <t>m3</t>
  </si>
  <si>
    <t>-168520877</t>
  </si>
  <si>
    <t>průměrná hloubka výkopů 1,9m</t>
  </si>
  <si>
    <t>197,63*1,0*1,9</t>
  </si>
  <si>
    <t>prohloubení pro drenáž</t>
  </si>
  <si>
    <t>197,63*(0,25+0,13)*0,5*0,2</t>
  </si>
  <si>
    <t>Součet</t>
  </si>
  <si>
    <t>5</t>
  </si>
  <si>
    <t>141721334</t>
  </si>
  <si>
    <t>Řízené horizontální vrtání s vtažením potrubí v hloubce do 6 m v hornině třídy těžitelnosti I a II, skupiny 1 až 4 dimenze pro ocelové potrubí délky vrtu do 20 m, průměru přes DN 300 do 400 mm</t>
  </si>
  <si>
    <t>m</t>
  </si>
  <si>
    <t>2067034279</t>
  </si>
  <si>
    <t>6</t>
  </si>
  <si>
    <t>M</t>
  </si>
  <si>
    <t>1401111PRC</t>
  </si>
  <si>
    <t>trubka ocelová bezešvá hladká jakost 11 353 400x8,0mm</t>
  </si>
  <si>
    <t>vlastní</t>
  </si>
  <si>
    <t>8</t>
  </si>
  <si>
    <t>-522812850</t>
  </si>
  <si>
    <t>9,23*1,05 'Přepočtené koeficientem množství</t>
  </si>
  <si>
    <t>7</t>
  </si>
  <si>
    <t>151101101</t>
  </si>
  <si>
    <t>Zřízení pažení a rozepření stěn rýh pro podzemní vedení příložné pro jakoukoliv mezerovitost, hloubky do 2 m</t>
  </si>
  <si>
    <t>-736953086</t>
  </si>
  <si>
    <t>197,63*1,9*2</t>
  </si>
  <si>
    <t>151101111</t>
  </si>
  <si>
    <t>Odstranění pažení a rozepření stěn rýh pro podzemní vedení s uložením materiálu na vzdálenost do 3 m od kraje výkopu příložné, hloubky do 2 m</t>
  </si>
  <si>
    <t>-1310883640</t>
  </si>
  <si>
    <t>9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</si>
  <si>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</si>
  <si>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</si>
  <si>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1612203058</t>
  </si>
  <si>
    <t>ornice tam a zpět</t>
  </si>
  <si>
    <t>220,5*0,2*2</t>
  </si>
  <si>
    <t>10</t>
  </si>
  <si>
    <t>162751113</t>
  </si>
  <si>
    <t>Vodorovné přemístění výkopku nebo sypaniny po suchu na obvyklém dopravním prostředku, bez naložení výkopku, avšak se složením bez rozhrnutí z horniny třídy těžitelnosti I skupiny 1 až 3 na vzdálenost přes 5 000 do 6 000 m</t>
  </si>
  <si>
    <t>-932729513</t>
  </si>
  <si>
    <t>přebytečný výkopek</t>
  </si>
  <si>
    <t>383,007-247,038</t>
  </si>
  <si>
    <t>11</t>
  </si>
  <si>
    <t>171201231</t>
  </si>
  <si>
    <t>Poplatek za uložení stavebního odpadu na recyklační skládce (skládkovné) zeminy a kamení zatříděného do Katalogu odpadů pod kódem 17 05 04</t>
  </si>
  <si>
    <t>t</t>
  </si>
  <si>
    <t>1857049701</t>
  </si>
  <si>
    <t>135,969*1,7</t>
  </si>
  <si>
    <t>12</t>
  </si>
  <si>
    <t>171251201</t>
  </si>
  <si>
    <t>Uložení sypaniny na skládky nebo meziskládky bez hutnění s upravením uložené sypaniny do předepsaného tvaru</t>
  </si>
  <si>
    <t>1718203483</t>
  </si>
  <si>
    <t>přebytečná zemina</t>
  </si>
  <si>
    <t>135,969</t>
  </si>
  <si>
    <t>ornice</t>
  </si>
  <si>
    <t>88,2</t>
  </si>
  <si>
    <t>13</t>
  </si>
  <si>
    <t>174111101</t>
  </si>
  <si>
    <t>Zásyp sypaninou z jakékoliv horniny ručně s uložením výkopku ve vrstvách se zhutněním jam, šachet, rýh nebo kolem objektů v těchto vykopávkách</t>
  </si>
  <si>
    <t>-999886838</t>
  </si>
  <si>
    <t>197,63*1,0*(1,9-0,65)</t>
  </si>
  <si>
    <t>14</t>
  </si>
  <si>
    <t>175151101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</si>
  <si>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</si>
  <si>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-741083401</t>
  </si>
  <si>
    <t>197,63*0,501</t>
  </si>
  <si>
    <t>58337310</t>
  </si>
  <si>
    <t>štěrkopísek frakce 0/4</t>
  </si>
  <si>
    <t>1338249895</t>
  </si>
  <si>
    <t>99,013*2 'Přepočtené koeficientem množství</t>
  </si>
  <si>
    <t>16</t>
  </si>
  <si>
    <t>181351103</t>
  </si>
  <si>
    <t>Rozprostření a urovnání ornice v rovině nebo ve svahu sklonu do 1:5 strojně při souvislé ploše přes 100 do 500 m2, tl. vrstvy do 200 mm</t>
  </si>
  <si>
    <t>1147006463</t>
  </si>
  <si>
    <t>220,5</t>
  </si>
  <si>
    <t>17</t>
  </si>
  <si>
    <t>181411131</t>
  </si>
  <si>
    <t>Založení trávníku na půdě předem připravené plochy do 1000 m2 výsevem včetně utažení parkového v rovině nebo na svahu do 1:5</t>
  </si>
  <si>
    <t>2073138013</t>
  </si>
  <si>
    <t>18</t>
  </si>
  <si>
    <t>00572410</t>
  </si>
  <si>
    <t>osivo směs travní parková</t>
  </si>
  <si>
    <t>kg</t>
  </si>
  <si>
    <t>-613561817</t>
  </si>
  <si>
    <t>220,5*0,02 'Přepočtené koeficientem množství</t>
  </si>
  <si>
    <t>Zakládání</t>
  </si>
  <si>
    <t>19</t>
  </si>
  <si>
    <t>212751104</t>
  </si>
  <si>
    <t>Trativody z drenážních a melioračních trubek pro meliorace, dočasné nebo odlehčovací drenáže se zřízením štěrkového lože pod trubky a s jejich obsypem v otevřeném výkopu trubka flexibilní PVC-U SN 4 celoperforovaná 360° DN 100</t>
  </si>
  <si>
    <t>-1570856360</t>
  </si>
  <si>
    <t>Vodorovné konstrukce</t>
  </si>
  <si>
    <t>20</t>
  </si>
  <si>
    <t>451573111</t>
  </si>
  <si>
    <t>Lože pod potrubí, stoky a drobné objekty v otevřeném výkopu z písku a štěrkopísku do 63 mm</t>
  </si>
  <si>
    <t>1722058614</t>
  </si>
  <si>
    <t>197,63*0,15</t>
  </si>
  <si>
    <t>452311141</t>
  </si>
  <si>
    <t>Podkladní a zajišťovací konstrukce z betonu prostého v otevřeném výkopu desky pod potrubí, stoky a drobné objekty z betonu tř. C 16/20</t>
  </si>
  <si>
    <t>1967972225</t>
  </si>
  <si>
    <t>pod betonové šachtice</t>
  </si>
  <si>
    <t>3,14*0,75*0,75*0,1*2</t>
  </si>
  <si>
    <t>22</t>
  </si>
  <si>
    <t>PRC 4</t>
  </si>
  <si>
    <t>Skruž  90 SR-M 1000x250 PS</t>
  </si>
  <si>
    <t>kus</t>
  </si>
  <si>
    <t>-1715133276</t>
  </si>
  <si>
    <t>23</t>
  </si>
  <si>
    <t>PRC 5</t>
  </si>
  <si>
    <t>Skruž  90 SR-M 1000x500 PS</t>
  </si>
  <si>
    <t>576819366</t>
  </si>
  <si>
    <t>24</t>
  </si>
  <si>
    <t>PRC 6</t>
  </si>
  <si>
    <t>Skruž  SR-M 1000x1000</t>
  </si>
  <si>
    <t>-133195882</t>
  </si>
  <si>
    <t>25</t>
  </si>
  <si>
    <t>PRC 7</t>
  </si>
  <si>
    <t>Betonové vyrovnávací prstence, AR-V 625 se zámkem proti posunu, v.600mm</t>
  </si>
  <si>
    <t>976045188</t>
  </si>
  <si>
    <t>26</t>
  </si>
  <si>
    <t>PRC 8</t>
  </si>
  <si>
    <t>Betonové vyrovnávací prstence, AR-V 625 se zámkem proti posunu, v.800mm</t>
  </si>
  <si>
    <t>-1569597216</t>
  </si>
  <si>
    <t>27</t>
  </si>
  <si>
    <t>PRC 9</t>
  </si>
  <si>
    <t>Zákrytová deska AP-M 1000/625x270</t>
  </si>
  <si>
    <t>75847738</t>
  </si>
  <si>
    <t>28</t>
  </si>
  <si>
    <t>59224056</t>
  </si>
  <si>
    <t>kónus pro kanalizační šachty s kapsovým stupadlem 100/62,5x67x12cm</t>
  </si>
  <si>
    <t>150525344</t>
  </si>
  <si>
    <t>29</t>
  </si>
  <si>
    <t>PRC 10</t>
  </si>
  <si>
    <t>Šachtové dno K SU-M 1000x685</t>
  </si>
  <si>
    <t>-1513233944</t>
  </si>
  <si>
    <t>Komunikace pozemní</t>
  </si>
  <si>
    <t>30</t>
  </si>
  <si>
    <t>566901132</t>
  </si>
  <si>
    <t>Vyspravení podkladu po překopech inženýrských sítí plochy do 15 m2 s rozprostřením a zhutněním štěrkodrtí tl. 150 mm</t>
  </si>
  <si>
    <t>997370013</t>
  </si>
  <si>
    <t>12,0</t>
  </si>
  <si>
    <t>31</t>
  </si>
  <si>
    <t>566901144</t>
  </si>
  <si>
    <t>Vyspravení podkladu po překopech inženýrských sítí plochy do 15 m2 s rozprostřením a zhutněním kamenivem hrubým drceným tl. 250 mm</t>
  </si>
  <si>
    <t>71549638</t>
  </si>
  <si>
    <t>32</t>
  </si>
  <si>
    <t>572330111</t>
  </si>
  <si>
    <t>Vyspravení krytu komunikací po překopech inženýrských sítí plochy do 15 m2 živičnou směsí z kameniva těženého nebo ze štěrkopísku obaleného asfaltem po zhutnění tl. přes 20 do 50 mm</t>
  </si>
  <si>
    <t>1880394699</t>
  </si>
  <si>
    <t>67,5*2</t>
  </si>
  <si>
    <t>33</t>
  </si>
  <si>
    <t>596212221</t>
  </si>
  <si>
    <t>Kladení dlažby z betonových zámkových dlaždic pozemních komunikací s ložem z kameniva těženého nebo drceného tl. do 50 mm, s vyplněním spár, s dvojitým hutněním vibrováním a se smetením přebytečného materiálu na krajnici tl. 80 mm skupiny B, pro plochy přes 50 do 100 m2</t>
  </si>
  <si>
    <t>-1991490144</t>
  </si>
  <si>
    <t>67,5</t>
  </si>
  <si>
    <t>budou použity stávající dlaždice</t>
  </si>
  <si>
    <t>Trubní vedení</t>
  </si>
  <si>
    <t>34</t>
  </si>
  <si>
    <t>871360420</t>
  </si>
  <si>
    <t>Montáž kanalizačního potrubí z plastů z polypropylenu PP korugovaného nebo žebrovaného SN 12 DN 250</t>
  </si>
  <si>
    <t>1806081674</t>
  </si>
  <si>
    <t>35</t>
  </si>
  <si>
    <t>PRC 1</t>
  </si>
  <si>
    <t>Trubka kanalizační ULTRA RIB  SN 16  250x6000mm PP</t>
  </si>
  <si>
    <t>528624713</t>
  </si>
  <si>
    <t>197,63/6+0,062</t>
  </si>
  <si>
    <t>33*1,015 'Přepočtené koeficientem množství</t>
  </si>
  <si>
    <t>36</t>
  </si>
  <si>
    <t>PRC 2</t>
  </si>
  <si>
    <t>Kluzná objímka ULTRA RIB SN 12 a SN 16 DN 250mm</t>
  </si>
  <si>
    <t>-2145472641</t>
  </si>
  <si>
    <t>2*1,015 'Přepočtené koeficientem množství</t>
  </si>
  <si>
    <t>37</t>
  </si>
  <si>
    <t>894411121</t>
  </si>
  <si>
    <t>Zřízení šachet kanalizačních z betonových dílců výšky vstupu do 1,50 m s obložením dna betonem tř. C 25/30, na potrubí DN přes 200 do 300</t>
  </si>
  <si>
    <t>-121068591</t>
  </si>
  <si>
    <t>38</t>
  </si>
  <si>
    <t>894812321</t>
  </si>
  <si>
    <t>Revizní a čistící šachta z polypropylenu PP pro hladké trouby DN 600 šachtové dno (DN šachty / DN trubního vedení) DN 600/250 průtočné</t>
  </si>
  <si>
    <t>-1567509673</t>
  </si>
  <si>
    <t>39</t>
  </si>
  <si>
    <t>894812322</t>
  </si>
  <si>
    <t>Revizní a čistící šachta z polypropylenu PP pro hladké trouby DN 600 šachtové dno (DN šachty / DN trubního vedení) DN 600/250 průtočné 30°,60°,90°</t>
  </si>
  <si>
    <t>106818648</t>
  </si>
  <si>
    <t>40</t>
  </si>
  <si>
    <t>894812331</t>
  </si>
  <si>
    <t>Revizní a čistící šachta z polypropylenu PP pro hladké trouby DN 600 roura šachtová korugovaná, světlé hloubky 1 000 mm</t>
  </si>
  <si>
    <t>-1274032703</t>
  </si>
  <si>
    <t>41</t>
  </si>
  <si>
    <t>894812332</t>
  </si>
  <si>
    <t>Revizní a čistící šachta z polypropylenu PP pro hladké trouby DN 600 roura šachtová korugovaná, světlé hloubky 2 000 mm</t>
  </si>
  <si>
    <t>533317051</t>
  </si>
  <si>
    <t>42</t>
  </si>
  <si>
    <t>894812339</t>
  </si>
  <si>
    <t>Revizní a čistící šachta z polypropylenu PP pro hladké trouby DN 600 Příplatek k cenám 2331 - 2334 za uříznutí šachtové roury</t>
  </si>
  <si>
    <t>-567540072</t>
  </si>
  <si>
    <t>43</t>
  </si>
  <si>
    <t>894812351</t>
  </si>
  <si>
    <t>Revizní a čistící šachta z polypropylenu PP pro hladké trouby DN 600 poklop (mříž) litinový pro třídu zatížení A15 s betonovým prstencem</t>
  </si>
  <si>
    <t>970532615</t>
  </si>
  <si>
    <t>44</t>
  </si>
  <si>
    <t>899103112</t>
  </si>
  <si>
    <t>Osazení poklopů litinových a ocelových včetně rámů pro třídu zatížení B125, C250247,038</t>
  </si>
  <si>
    <t>1583859229</t>
  </si>
  <si>
    <t>45</t>
  </si>
  <si>
    <t>PRC 3</t>
  </si>
  <si>
    <t>poklop šachtový D2 /betonová výplň+ litina/ D 400 - BEGU-B-1, bez odvětrání</t>
  </si>
  <si>
    <t>-1390605308</t>
  </si>
  <si>
    <t>46</t>
  </si>
  <si>
    <t>-1468178036</t>
  </si>
  <si>
    <t>998</t>
  </si>
  <si>
    <t>Přesun hmot</t>
  </si>
  <si>
    <t>47</t>
  </si>
  <si>
    <t>998276101</t>
  </si>
  <si>
    <t>Přesun hmot pro trubní vedení hloubené z trub z plastických hmot nebo sklolaminátových pro vodovody nebo kanalizace v otevřeném výkopu dopravní vzdálenost do 15 m</t>
  </si>
  <si>
    <t>-894629864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</si>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</sst>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5" fillId="0" borderId="0" applyNumberFormat="0" applyFill="0" applyBorder="0" applyAlignment="0" applyProtection="0"/>
  </cellStyleXfs>
  <cellXfs count="37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22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9" fillId="0" borderId="15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166" fontId="28" fillId="0" borderId="21" xfId="0" applyNumberFormat="1" applyFont="1" applyBorder="1" applyAlignment="1" applyProtection="1">
      <alignment vertical="center"/>
    </xf>
    <xf numFmtId="4" fontId="28" fillId="0" borderId="22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1" fillId="0" borderId="13" xfId="0" applyNumberFormat="1" applyFont="1" applyBorder="1" applyAlignment="1" applyProtection="1"/>
    <xf numFmtId="166" fontId="31" fillId="0" borderId="14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3" xfId="0" applyFont="1" applyBorder="1" applyAlignment="1" applyProtection="1">
      <alignment horizontal="center" vertical="center"/>
    </xf>
    <xf numFmtId="49" fontId="21" fillId="0" borderId="23" xfId="0" applyNumberFormat="1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167" fontId="21" fillId="0" borderId="23" xfId="0" applyNumberFormat="1" applyFont="1" applyBorder="1" applyAlignment="1" applyProtection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6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4" fillId="0" borderId="23" xfId="0" applyFont="1" applyBorder="1" applyAlignment="1" applyProtection="1">
      <alignment horizontal="center" vertical="center"/>
    </xf>
    <xf numFmtId="49" fontId="34" fillId="0" borderId="23" xfId="0" applyNumberFormat="1" applyFont="1" applyBorder="1" applyAlignment="1" applyProtection="1">
      <alignment horizontal="left" vertical="center" wrapText="1"/>
    </xf>
    <xf numFmtId="0" fontId="34" fillId="0" borderId="23" xfId="0" applyFont="1" applyBorder="1" applyAlignment="1" applyProtection="1">
      <alignment horizontal="left" vertical="center" wrapText="1"/>
    </xf>
    <xf numFmtId="0" fontId="34" fillId="0" borderId="23" xfId="0" applyFont="1" applyBorder="1" applyAlignment="1" applyProtection="1">
      <alignment horizontal="center" vertical="center" wrapText="1"/>
    </xf>
    <xf numFmtId="167" fontId="34" fillId="0" borderId="23" xfId="0" applyNumberFormat="1" applyFont="1" applyBorder="1" applyAlignment="1" applyProtection="1">
      <alignment vertical="center"/>
    </xf>
    <xf numFmtId="4" fontId="34" fillId="2" borderId="23" xfId="0" applyNumberFormat="1" applyFont="1" applyFill="1" applyBorder="1" applyAlignment="1" applyProtection="1">
      <alignment vertical="center"/>
      <protection locked="0"/>
    </xf>
    <xf numFmtId="4" fontId="34" fillId="0" borderId="23" xfId="0" applyNumberFormat="1" applyFont="1" applyBorder="1" applyAlignment="1" applyProtection="1">
      <alignment vertical="center"/>
    </xf>
    <xf numFmtId="0" fontId="35" fillId="0" borderId="4" xfId="0" applyFont="1" applyBorder="1" applyAlignment="1">
      <alignment vertical="center"/>
    </xf>
    <xf numFmtId="0" fontId="34" fillId="2" borderId="15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0" fontId="22" fillId="2" borderId="20" xfId="0" applyFont="1" applyFill="1" applyBorder="1" applyAlignment="1" applyProtection="1">
      <alignment horizontal="left" vertical="center"/>
      <protection locked="0"/>
    </xf>
    <xf numFmtId="0" fontId="22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  <xf numFmtId="166" fontId="22" fillId="0" borderId="22" xfId="0" applyNumberFormat="1" applyFont="1" applyBorder="1" applyAlignment="1" applyProtection="1">
      <alignment vertical="center"/>
    </xf>
    <xf numFmtId="0" fontId="0" fillId="0" borderId="0" xfId="0" applyAlignment="1">
      <alignment vertical="top"/>
    </xf>
    <xf numFmtId="0" fontId="36" fillId="0" borderId="24" xfId="0" applyFont="1" applyBorder="1" applyAlignment="1">
      <alignment vertical="center" wrapText="1"/>
    </xf>
    <xf numFmtId="0" fontId="36" fillId="0" borderId="25" xfId="0" applyFont="1" applyBorder="1" applyAlignment="1">
      <alignment vertical="center" wrapText="1"/>
    </xf>
    <xf numFmtId="0" fontId="36" fillId="0" borderId="26" xfId="0" applyFont="1" applyBorder="1" applyAlignment="1">
      <alignment vertical="center" wrapText="1"/>
    </xf>
    <xf numFmtId="0" fontId="36" fillId="0" borderId="27" xfId="0" applyFont="1" applyBorder="1" applyAlignment="1">
      <alignment horizontal="center" vertical="center" wrapText="1"/>
    </xf>
    <xf numFmtId="0" fontId="36" fillId="0" borderId="28" xfId="0" applyFont="1" applyBorder="1" applyAlignment="1">
      <alignment horizontal="center" vertical="center" wrapText="1"/>
    </xf>
    <xf numFmtId="0" fontId="36" fillId="0" borderId="27" xfId="0" applyFont="1" applyBorder="1" applyAlignment="1">
      <alignment vertical="center" wrapText="1"/>
    </xf>
    <xf numFmtId="0" fontId="36" fillId="0" borderId="28" xfId="0" applyFont="1" applyBorder="1" applyAlignment="1">
      <alignment vertical="center" wrapText="1"/>
    </xf>
    <xf numFmtId="0" fontId="38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27" xfId="0" applyFont="1" applyBorder="1" applyAlignment="1">
      <alignment vertical="center" wrapText="1"/>
    </xf>
    <xf numFmtId="0" fontId="39" fillId="0" borderId="1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/>
    </xf>
    <xf numFmtId="0" fontId="39" fillId="0" borderId="1" xfId="0" applyFont="1" applyBorder="1" applyAlignment="1">
      <alignment vertical="center"/>
    </xf>
    <xf numFmtId="49" fontId="39" fillId="0" borderId="1" xfId="0" applyNumberFormat="1" applyFont="1" applyBorder="1" applyAlignment="1">
      <alignment vertical="center" wrapText="1"/>
    </xf>
    <xf numFmtId="0" fontId="36" fillId="0" borderId="30" xfId="0" applyFont="1" applyBorder="1" applyAlignment="1">
      <alignment vertical="center" wrapText="1"/>
    </xf>
    <xf numFmtId="0" fontId="41" fillId="0" borderId="29" xfId="0" applyFont="1" applyBorder="1" applyAlignment="1">
      <alignment vertical="center" wrapText="1"/>
    </xf>
    <xf numFmtId="0" fontId="36" fillId="0" borderId="31" xfId="0" applyFont="1" applyBorder="1" applyAlignment="1">
      <alignment vertical="center" wrapText="1"/>
    </xf>
    <xf numFmtId="0" fontId="36" fillId="0" borderId="1" xfId="0" applyFont="1" applyBorder="1" applyAlignment="1">
      <alignment vertical="top"/>
    </xf>
    <xf numFmtId="0" fontId="36" fillId="0" borderId="0" xfId="0" applyFont="1" applyAlignment="1">
      <alignment vertical="top"/>
    </xf>
    <xf numFmtId="0" fontId="36" fillId="0" borderId="24" xfId="0" applyFont="1" applyBorder="1" applyAlignment="1">
      <alignment horizontal="left" vertical="center"/>
    </xf>
    <xf numFmtId="0" fontId="36" fillId="0" borderId="25" xfId="0" applyFont="1" applyBorder="1" applyAlignment="1">
      <alignment horizontal="left" vertical="center"/>
    </xf>
    <xf numFmtId="0" fontId="36" fillId="0" borderId="26" xfId="0" applyFont="1" applyBorder="1" applyAlignment="1">
      <alignment horizontal="left" vertical="center"/>
    </xf>
    <xf numFmtId="0" fontId="36" fillId="0" borderId="27" xfId="0" applyFont="1" applyBorder="1" applyAlignment="1">
      <alignment horizontal="left" vertical="center"/>
    </xf>
    <xf numFmtId="0" fontId="36" fillId="0" borderId="28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38" fillId="0" borderId="29" xfId="0" applyFont="1" applyBorder="1" applyAlignment="1">
      <alignment horizontal="left" vertical="center"/>
    </xf>
    <xf numFmtId="0" fontId="38" fillId="0" borderId="29" xfId="0" applyFont="1" applyBorder="1" applyAlignment="1">
      <alignment horizontal="center" vertical="center"/>
    </xf>
    <xf numFmtId="0" fontId="42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39" fillId="0" borderId="0" xfId="0" applyFont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39" fillId="0" borderId="1" xfId="0" applyFont="1" applyFill="1" applyBorder="1" applyAlignment="1">
      <alignment horizontal="left" vertical="center"/>
    </xf>
    <xf numFmtId="0" fontId="39" fillId="0" borderId="1" xfId="0" applyFont="1" applyFill="1" applyBorder="1" applyAlignment="1">
      <alignment horizontal="center" vertical="center"/>
    </xf>
    <xf numFmtId="0" fontId="36" fillId="0" borderId="30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6" fillId="0" borderId="31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 wrapText="1"/>
    </xf>
    <xf numFmtId="0" fontId="36" fillId="0" borderId="24" xfId="0" applyFont="1" applyBorder="1" applyAlignment="1">
      <alignment horizontal="left" vertical="center" wrapText="1"/>
    </xf>
    <xf numFmtId="0" fontId="36" fillId="0" borderId="25" xfId="0" applyFont="1" applyBorder="1" applyAlignment="1">
      <alignment horizontal="left" vertical="center" wrapText="1"/>
    </xf>
    <xf numFmtId="0" fontId="36" fillId="0" borderId="26" xfId="0" applyFont="1" applyBorder="1" applyAlignment="1">
      <alignment horizontal="left" vertical="center" wrapText="1"/>
    </xf>
    <xf numFmtId="0" fontId="36" fillId="0" borderId="27" xfId="0" applyFont="1" applyBorder="1" applyAlignment="1">
      <alignment horizontal="left" vertical="center" wrapText="1"/>
    </xf>
    <xf numFmtId="0" fontId="36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/>
    </xf>
    <xf numFmtId="0" fontId="40" fillId="0" borderId="28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/>
    </xf>
    <xf numFmtId="0" fontId="40" fillId="0" borderId="30" xfId="0" applyFont="1" applyBorder="1" applyAlignment="1">
      <alignment horizontal="left" vertical="center" wrapText="1"/>
    </xf>
    <xf numFmtId="0" fontId="40" fillId="0" borderId="29" xfId="0" applyFont="1" applyBorder="1" applyAlignment="1">
      <alignment horizontal="left" vertical="center" wrapText="1"/>
    </xf>
    <xf numFmtId="0" fontId="40" fillId="0" borderId="3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top"/>
    </xf>
    <xf numFmtId="0" fontId="39" fillId="0" borderId="1" xfId="0" applyFont="1" applyBorder="1" applyAlignment="1">
      <alignment horizontal="center" vertical="top"/>
    </xf>
    <xf numFmtId="0" fontId="40" fillId="0" borderId="30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2" fillId="0" borderId="0" xfId="0" applyFont="1" applyAlignment="1">
      <alignment vertical="center"/>
    </xf>
    <xf numFmtId="0" fontId="38" fillId="0" borderId="1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38" fillId="0" borderId="29" xfId="0" applyFont="1" applyBorder="1" applyAlignment="1">
      <alignment vertical="center"/>
    </xf>
    <xf numFmtId="0" fontId="39" fillId="0" borderId="1" xfId="0" applyFont="1" applyBorder="1" applyAlignment="1">
      <alignment vertical="top"/>
    </xf>
    <xf numFmtId="49" fontId="39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8" fillId="0" borderId="29" xfId="0" applyFont="1" applyBorder="1" applyAlignment="1">
      <alignment horizontal="left"/>
    </xf>
    <xf numFmtId="0" fontId="42" fillId="0" borderId="29" xfId="0" applyFont="1" applyBorder="1" applyAlignment="1"/>
    <xf numFmtId="0" fontId="36" fillId="0" borderId="27" xfId="0" applyFont="1" applyBorder="1" applyAlignment="1">
      <alignment vertical="top"/>
    </xf>
    <xf numFmtId="0" fontId="36" fillId="0" borderId="28" xfId="0" applyFont="1" applyBorder="1" applyAlignment="1">
      <alignment vertical="top"/>
    </xf>
    <xf numFmtId="0" fontId="36" fillId="0" borderId="30" xfId="0" applyFont="1" applyBorder="1" applyAlignment="1">
      <alignment vertical="top"/>
    </xf>
    <xf numFmtId="0" fontId="36" fillId="0" borderId="29" xfId="0" applyFont="1" applyBorder="1" applyAlignment="1">
      <alignment vertical="top"/>
    </xf>
    <xf numFmtId="0" fontId="36" fillId="0" borderId="31" xfId="0" applyFont="1" applyBorder="1" applyAlignment="1">
      <alignment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7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8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0" borderId="15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right" vertical="center"/>
    </xf>
    <xf numFmtId="4" fontId="27" fillId="0" borderId="0" xfId="0" applyNumberFormat="1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7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 wrapText="1"/>
    </xf>
    <xf numFmtId="0" fontId="38" fillId="0" borderId="29" xfId="0" applyFont="1" applyBorder="1" applyAlignment="1">
      <alignment horizontal="left"/>
    </xf>
    <xf numFmtId="0" fontId="39" fillId="0" borderId="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top"/>
    </xf>
    <xf numFmtId="0" fontId="39" fillId="0" borderId="1" xfId="0" applyFont="1" applyBorder="1" applyAlignment="1">
      <alignment horizontal="left" vertical="center" wrapText="1"/>
    </xf>
    <xf numFmtId="0" fontId="38" fillId="0" borderId="29" xfId="0" applyFont="1" applyBorder="1" applyAlignment="1">
      <alignment horizontal="left" wrapText="1"/>
    </xf>
    <xf numFmtId="49" fontId="39" fillId="0" borderId="1" xfId="0" applyNumberFormat="1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57"/>
  <sheetViews>
    <sheetView showGridLines="0" tabSelected="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s="1" customFormat="1" ht="36.950000000000003" customHeight="1">
      <c r="AR2" s="354"/>
      <c r="AS2" s="354"/>
      <c r="AT2" s="354"/>
      <c r="AU2" s="354"/>
      <c r="AV2" s="354"/>
      <c r="AW2" s="354"/>
      <c r="AX2" s="354"/>
      <c r="AY2" s="354"/>
      <c r="AZ2" s="354"/>
      <c r="BA2" s="354"/>
      <c r="BB2" s="354"/>
      <c r="BC2" s="354"/>
      <c r="BD2" s="354"/>
      <c r="BE2" s="354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pans="1:74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318" t="s">
        <v>14</v>
      </c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319"/>
      <c r="Z5" s="319"/>
      <c r="AA5" s="319"/>
      <c r="AB5" s="319"/>
      <c r="AC5" s="319"/>
      <c r="AD5" s="319"/>
      <c r="AE5" s="319"/>
      <c r="AF5" s="319"/>
      <c r="AG5" s="319"/>
      <c r="AH5" s="319"/>
      <c r="AI5" s="319"/>
      <c r="AJ5" s="319"/>
      <c r="AK5" s="319"/>
      <c r="AL5" s="319"/>
      <c r="AM5" s="319"/>
      <c r="AN5" s="319"/>
      <c r="AO5" s="319"/>
      <c r="AP5" s="23"/>
      <c r="AQ5" s="23"/>
      <c r="AR5" s="21"/>
      <c r="BE5" s="315" t="s">
        <v>15</v>
      </c>
      <c r="BS5" s="18" t="s">
        <v>6</v>
      </c>
    </row>
    <row r="6" spans="1:74" s="1" customFormat="1" ht="36.950000000000003" customHeight="1">
      <c r="B6" s="22"/>
      <c r="C6" s="23"/>
      <c r="D6" s="29" t="s">
        <v>16</v>
      </c>
      <c r="E6" s="23"/>
      <c r="F6" s="23"/>
      <c r="G6" s="23"/>
      <c r="H6" s="23"/>
      <c r="I6" s="23"/>
      <c r="J6" s="23"/>
      <c r="K6" s="320" t="s">
        <v>17</v>
      </c>
      <c r="L6" s="319"/>
      <c r="M6" s="319"/>
      <c r="N6" s="319"/>
      <c r="O6" s="319"/>
      <c r="P6" s="319"/>
      <c r="Q6" s="319"/>
      <c r="R6" s="319"/>
      <c r="S6" s="319"/>
      <c r="T6" s="319"/>
      <c r="U6" s="319"/>
      <c r="V6" s="319"/>
      <c r="W6" s="319"/>
      <c r="X6" s="319"/>
      <c r="Y6" s="319"/>
      <c r="Z6" s="319"/>
      <c r="AA6" s="319"/>
      <c r="AB6" s="319"/>
      <c r="AC6" s="319"/>
      <c r="AD6" s="319"/>
      <c r="AE6" s="319"/>
      <c r="AF6" s="319"/>
      <c r="AG6" s="319"/>
      <c r="AH6" s="319"/>
      <c r="AI6" s="319"/>
      <c r="AJ6" s="319"/>
      <c r="AK6" s="319"/>
      <c r="AL6" s="319"/>
      <c r="AM6" s="319"/>
      <c r="AN6" s="319"/>
      <c r="AO6" s="319"/>
      <c r="AP6" s="23"/>
      <c r="AQ6" s="23"/>
      <c r="AR6" s="21"/>
      <c r="BE6" s="316"/>
      <c r="BS6" s="18" t="s">
        <v>6</v>
      </c>
    </row>
    <row r="7" spans="1:74" s="1" customFormat="1" ht="12" customHeight="1">
      <c r="B7" s="22"/>
      <c r="C7" s="23"/>
      <c r="D7" s="30" t="s">
        <v>18</v>
      </c>
      <c r="E7" s="23"/>
      <c r="F7" s="23"/>
      <c r="G7" s="23"/>
      <c r="H7" s="23"/>
      <c r="I7" s="23"/>
      <c r="J7" s="23"/>
      <c r="K7" s="28" t="s">
        <v>19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0" t="s">
        <v>20</v>
      </c>
      <c r="AL7" s="23"/>
      <c r="AM7" s="23"/>
      <c r="AN7" s="28" t="s">
        <v>21</v>
      </c>
      <c r="AO7" s="23"/>
      <c r="AP7" s="23"/>
      <c r="AQ7" s="23"/>
      <c r="AR7" s="21"/>
      <c r="BE7" s="316"/>
      <c r="BS7" s="18" t="s">
        <v>6</v>
      </c>
    </row>
    <row r="8" spans="1:74" s="1" customFormat="1" ht="12" customHeight="1">
      <c r="B8" s="22"/>
      <c r="C8" s="23"/>
      <c r="D8" s="30" t="s">
        <v>22</v>
      </c>
      <c r="E8" s="23"/>
      <c r="F8" s="23"/>
      <c r="G8" s="23"/>
      <c r="H8" s="23"/>
      <c r="I8" s="23"/>
      <c r="J8" s="23"/>
      <c r="K8" s="28" t="s">
        <v>23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0" t="s">
        <v>24</v>
      </c>
      <c r="AL8" s="23"/>
      <c r="AM8" s="23"/>
      <c r="AN8" s="31" t="s">
        <v>25</v>
      </c>
      <c r="AO8" s="23"/>
      <c r="AP8" s="23"/>
      <c r="AQ8" s="23"/>
      <c r="AR8" s="21"/>
      <c r="BE8" s="316"/>
      <c r="BS8" s="18" t="s">
        <v>6</v>
      </c>
    </row>
    <row r="9" spans="1:74" s="1" customFormat="1" ht="29.25" customHeight="1">
      <c r="B9" s="22"/>
      <c r="C9" s="23"/>
      <c r="D9" s="27" t="s">
        <v>26</v>
      </c>
      <c r="E9" s="23"/>
      <c r="F9" s="23"/>
      <c r="G9" s="23"/>
      <c r="H9" s="23"/>
      <c r="I9" s="23"/>
      <c r="J9" s="23"/>
      <c r="K9" s="32" t="s">
        <v>27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16"/>
      <c r="BS9" s="18" t="s">
        <v>6</v>
      </c>
    </row>
    <row r="10" spans="1:74" s="1" customFormat="1" ht="12" customHeight="1">
      <c r="B10" s="22"/>
      <c r="C10" s="23"/>
      <c r="D10" s="30" t="s">
        <v>28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0" t="s">
        <v>29</v>
      </c>
      <c r="AL10" s="23"/>
      <c r="AM10" s="23"/>
      <c r="AN10" s="28" t="s">
        <v>21</v>
      </c>
      <c r="AO10" s="23"/>
      <c r="AP10" s="23"/>
      <c r="AQ10" s="23"/>
      <c r="AR10" s="21"/>
      <c r="BE10" s="316"/>
      <c r="BS10" s="18" t="s">
        <v>6</v>
      </c>
    </row>
    <row r="11" spans="1:74" s="1" customFormat="1" ht="18.399999999999999" customHeight="1">
      <c r="B11" s="22"/>
      <c r="C11" s="23"/>
      <c r="D11" s="23"/>
      <c r="E11" s="28" t="s">
        <v>30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0" t="s">
        <v>31</v>
      </c>
      <c r="AL11" s="23"/>
      <c r="AM11" s="23"/>
      <c r="AN11" s="28" t="s">
        <v>21</v>
      </c>
      <c r="AO11" s="23"/>
      <c r="AP11" s="23"/>
      <c r="AQ11" s="23"/>
      <c r="AR11" s="21"/>
      <c r="BE11" s="316"/>
      <c r="BS11" s="18" t="s">
        <v>6</v>
      </c>
    </row>
    <row r="12" spans="1:74" s="1" customFormat="1" ht="6.95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16"/>
      <c r="BS12" s="18" t="s">
        <v>6</v>
      </c>
    </row>
    <row r="13" spans="1:74" s="1" customFormat="1" ht="12" customHeight="1">
      <c r="B13" s="22"/>
      <c r="C13" s="23"/>
      <c r="D13" s="30" t="s">
        <v>32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0" t="s">
        <v>29</v>
      </c>
      <c r="AL13" s="23"/>
      <c r="AM13" s="23"/>
      <c r="AN13" s="33" t="s">
        <v>33</v>
      </c>
      <c r="AO13" s="23"/>
      <c r="AP13" s="23"/>
      <c r="AQ13" s="23"/>
      <c r="AR13" s="21"/>
      <c r="BE13" s="316"/>
      <c r="BS13" s="18" t="s">
        <v>6</v>
      </c>
    </row>
    <row r="14" spans="1:74" ht="12.75">
      <c r="B14" s="22"/>
      <c r="C14" s="23"/>
      <c r="D14" s="23"/>
      <c r="E14" s="321" t="s">
        <v>33</v>
      </c>
      <c r="F14" s="322"/>
      <c r="G14" s="322"/>
      <c r="H14" s="322"/>
      <c r="I14" s="322"/>
      <c r="J14" s="322"/>
      <c r="K14" s="322"/>
      <c r="L14" s="322"/>
      <c r="M14" s="322"/>
      <c r="N14" s="322"/>
      <c r="O14" s="322"/>
      <c r="P14" s="322"/>
      <c r="Q14" s="322"/>
      <c r="R14" s="322"/>
      <c r="S14" s="322"/>
      <c r="T14" s="322"/>
      <c r="U14" s="322"/>
      <c r="V14" s="322"/>
      <c r="W14" s="322"/>
      <c r="X14" s="322"/>
      <c r="Y14" s="322"/>
      <c r="Z14" s="322"/>
      <c r="AA14" s="322"/>
      <c r="AB14" s="322"/>
      <c r="AC14" s="322"/>
      <c r="AD14" s="322"/>
      <c r="AE14" s="322"/>
      <c r="AF14" s="322"/>
      <c r="AG14" s="322"/>
      <c r="AH14" s="322"/>
      <c r="AI14" s="322"/>
      <c r="AJ14" s="322"/>
      <c r="AK14" s="30" t="s">
        <v>31</v>
      </c>
      <c r="AL14" s="23"/>
      <c r="AM14" s="23"/>
      <c r="AN14" s="33" t="s">
        <v>33</v>
      </c>
      <c r="AO14" s="23"/>
      <c r="AP14" s="23"/>
      <c r="AQ14" s="23"/>
      <c r="AR14" s="21"/>
      <c r="BE14" s="316"/>
      <c r="BS14" s="18" t="s">
        <v>6</v>
      </c>
    </row>
    <row r="15" spans="1:74" s="1" customFormat="1" ht="6.95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16"/>
      <c r="BS15" s="18" t="s">
        <v>4</v>
      </c>
    </row>
    <row r="16" spans="1:74" s="1" customFormat="1" ht="12" customHeight="1">
      <c r="B16" s="22"/>
      <c r="C16" s="23"/>
      <c r="D16" s="30" t="s">
        <v>34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0" t="s">
        <v>29</v>
      </c>
      <c r="AL16" s="23"/>
      <c r="AM16" s="23"/>
      <c r="AN16" s="28" t="s">
        <v>21</v>
      </c>
      <c r="AO16" s="23"/>
      <c r="AP16" s="23"/>
      <c r="AQ16" s="23"/>
      <c r="AR16" s="21"/>
      <c r="BE16" s="316"/>
      <c r="BS16" s="18" t="s">
        <v>4</v>
      </c>
    </row>
    <row r="17" spans="1:71" s="1" customFormat="1" ht="18.399999999999999" customHeight="1">
      <c r="B17" s="22"/>
      <c r="C17" s="23"/>
      <c r="D17" s="23"/>
      <c r="E17" s="28" t="s">
        <v>35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0" t="s">
        <v>31</v>
      </c>
      <c r="AL17" s="23"/>
      <c r="AM17" s="23"/>
      <c r="AN17" s="28" t="s">
        <v>21</v>
      </c>
      <c r="AO17" s="23"/>
      <c r="AP17" s="23"/>
      <c r="AQ17" s="23"/>
      <c r="AR17" s="21"/>
      <c r="BE17" s="316"/>
      <c r="BS17" s="18" t="s">
        <v>36</v>
      </c>
    </row>
    <row r="18" spans="1:71" s="1" customFormat="1" ht="6.95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16"/>
      <c r="BS18" s="18" t="s">
        <v>6</v>
      </c>
    </row>
    <row r="19" spans="1:71" s="1" customFormat="1" ht="12" customHeight="1">
      <c r="B19" s="22"/>
      <c r="C19" s="23"/>
      <c r="D19" s="30" t="s">
        <v>37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0" t="s">
        <v>29</v>
      </c>
      <c r="AL19" s="23"/>
      <c r="AM19" s="23"/>
      <c r="AN19" s="28" t="s">
        <v>21</v>
      </c>
      <c r="AO19" s="23"/>
      <c r="AP19" s="23"/>
      <c r="AQ19" s="23"/>
      <c r="AR19" s="21"/>
      <c r="BE19" s="316"/>
      <c r="BS19" s="18" t="s">
        <v>6</v>
      </c>
    </row>
    <row r="20" spans="1:71" s="1" customFormat="1" ht="18.399999999999999" customHeight="1">
      <c r="B20" s="22"/>
      <c r="C20" s="23"/>
      <c r="D20" s="23"/>
      <c r="E20" s="28" t="s">
        <v>38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0" t="s">
        <v>31</v>
      </c>
      <c r="AL20" s="23"/>
      <c r="AM20" s="23"/>
      <c r="AN20" s="28" t="s">
        <v>21</v>
      </c>
      <c r="AO20" s="23"/>
      <c r="AP20" s="23"/>
      <c r="AQ20" s="23"/>
      <c r="AR20" s="21"/>
      <c r="BE20" s="316"/>
      <c r="BS20" s="18" t="s">
        <v>4</v>
      </c>
    </row>
    <row r="21" spans="1:71" s="1" customFormat="1" ht="6.95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16"/>
    </row>
    <row r="22" spans="1:71" s="1" customFormat="1" ht="12" customHeight="1">
      <c r="B22" s="22"/>
      <c r="C22" s="23"/>
      <c r="D22" s="30" t="s">
        <v>39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16"/>
    </row>
    <row r="23" spans="1:71" s="1" customFormat="1" ht="47.25" customHeight="1">
      <c r="B23" s="22"/>
      <c r="C23" s="23"/>
      <c r="D23" s="23"/>
      <c r="E23" s="323" t="s">
        <v>40</v>
      </c>
      <c r="F23" s="323"/>
      <c r="G23" s="323"/>
      <c r="H23" s="323"/>
      <c r="I23" s="323"/>
      <c r="J23" s="323"/>
      <c r="K23" s="323"/>
      <c r="L23" s="323"/>
      <c r="M23" s="323"/>
      <c r="N23" s="323"/>
      <c r="O23" s="323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23"/>
      <c r="AP23" s="23"/>
      <c r="AQ23" s="23"/>
      <c r="AR23" s="21"/>
      <c r="BE23" s="316"/>
    </row>
    <row r="24" spans="1:71" s="1" customFormat="1" ht="6.95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16"/>
    </row>
    <row r="25" spans="1:71" s="1" customFormat="1" ht="6.95" customHeight="1">
      <c r="B25" s="22"/>
      <c r="C25" s="2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23"/>
      <c r="AQ25" s="23"/>
      <c r="AR25" s="21"/>
      <c r="BE25" s="316"/>
    </row>
    <row r="26" spans="1:71" s="2" customFormat="1" ht="25.9" customHeight="1">
      <c r="A26" s="36"/>
      <c r="B26" s="37"/>
      <c r="C26" s="38"/>
      <c r="D26" s="39" t="s">
        <v>41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324">
        <f>ROUND(AG54,2)</f>
        <v>0</v>
      </c>
      <c r="AL26" s="325"/>
      <c r="AM26" s="325"/>
      <c r="AN26" s="325"/>
      <c r="AO26" s="325"/>
      <c r="AP26" s="38"/>
      <c r="AQ26" s="38"/>
      <c r="AR26" s="41"/>
      <c r="BE26" s="316"/>
    </row>
    <row r="27" spans="1:71" s="2" customFormat="1" ht="6.95" customHeight="1">
      <c r="A27" s="36"/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41"/>
      <c r="BE27" s="316"/>
    </row>
    <row r="28" spans="1:71" s="2" customFormat="1" ht="12.75">
      <c r="A28" s="36"/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26" t="s">
        <v>42</v>
      </c>
      <c r="M28" s="326"/>
      <c r="N28" s="326"/>
      <c r="O28" s="326"/>
      <c r="P28" s="326"/>
      <c r="Q28" s="38"/>
      <c r="R28" s="38"/>
      <c r="S28" s="38"/>
      <c r="T28" s="38"/>
      <c r="U28" s="38"/>
      <c r="V28" s="38"/>
      <c r="W28" s="326" t="s">
        <v>43</v>
      </c>
      <c r="X28" s="326"/>
      <c r="Y28" s="326"/>
      <c r="Z28" s="326"/>
      <c r="AA28" s="326"/>
      <c r="AB28" s="326"/>
      <c r="AC28" s="326"/>
      <c r="AD28" s="326"/>
      <c r="AE28" s="326"/>
      <c r="AF28" s="38"/>
      <c r="AG28" s="38"/>
      <c r="AH28" s="38"/>
      <c r="AI28" s="38"/>
      <c r="AJ28" s="38"/>
      <c r="AK28" s="326" t="s">
        <v>44</v>
      </c>
      <c r="AL28" s="326"/>
      <c r="AM28" s="326"/>
      <c r="AN28" s="326"/>
      <c r="AO28" s="326"/>
      <c r="AP28" s="38"/>
      <c r="AQ28" s="38"/>
      <c r="AR28" s="41"/>
      <c r="BE28" s="316"/>
    </row>
    <row r="29" spans="1:71" s="3" customFormat="1" ht="14.45" customHeight="1">
      <c r="B29" s="42"/>
      <c r="C29" s="43"/>
      <c r="D29" s="30" t="s">
        <v>45</v>
      </c>
      <c r="E29" s="43"/>
      <c r="F29" s="30" t="s">
        <v>46</v>
      </c>
      <c r="G29" s="43"/>
      <c r="H29" s="43"/>
      <c r="I29" s="43"/>
      <c r="J29" s="43"/>
      <c r="K29" s="43"/>
      <c r="L29" s="329">
        <v>0.21</v>
      </c>
      <c r="M29" s="328"/>
      <c r="N29" s="328"/>
      <c r="O29" s="328"/>
      <c r="P29" s="328"/>
      <c r="Q29" s="43"/>
      <c r="R29" s="43"/>
      <c r="S29" s="43"/>
      <c r="T29" s="43"/>
      <c r="U29" s="43"/>
      <c r="V29" s="43"/>
      <c r="W29" s="327">
        <f>ROUND(AZ54, 2)</f>
        <v>0</v>
      </c>
      <c r="X29" s="328"/>
      <c r="Y29" s="328"/>
      <c r="Z29" s="328"/>
      <c r="AA29" s="328"/>
      <c r="AB29" s="328"/>
      <c r="AC29" s="328"/>
      <c r="AD29" s="328"/>
      <c r="AE29" s="328"/>
      <c r="AF29" s="43"/>
      <c r="AG29" s="43"/>
      <c r="AH29" s="43"/>
      <c r="AI29" s="43"/>
      <c r="AJ29" s="43"/>
      <c r="AK29" s="327">
        <f>ROUND(AV54, 2)</f>
        <v>0</v>
      </c>
      <c r="AL29" s="328"/>
      <c r="AM29" s="328"/>
      <c r="AN29" s="328"/>
      <c r="AO29" s="328"/>
      <c r="AP29" s="43"/>
      <c r="AQ29" s="43"/>
      <c r="AR29" s="44"/>
      <c r="BE29" s="317"/>
    </row>
    <row r="30" spans="1:71" s="3" customFormat="1" ht="14.45" customHeight="1">
      <c r="B30" s="42"/>
      <c r="C30" s="43"/>
      <c r="D30" s="43"/>
      <c r="E30" s="43"/>
      <c r="F30" s="30" t="s">
        <v>47</v>
      </c>
      <c r="G30" s="43"/>
      <c r="H30" s="43"/>
      <c r="I30" s="43"/>
      <c r="J30" s="43"/>
      <c r="K30" s="43"/>
      <c r="L30" s="329">
        <v>0.15</v>
      </c>
      <c r="M30" s="328"/>
      <c r="N30" s="328"/>
      <c r="O30" s="328"/>
      <c r="P30" s="328"/>
      <c r="Q30" s="43"/>
      <c r="R30" s="43"/>
      <c r="S30" s="43"/>
      <c r="T30" s="43"/>
      <c r="U30" s="43"/>
      <c r="V30" s="43"/>
      <c r="W30" s="327">
        <f>ROUND(BA54, 2)</f>
        <v>0</v>
      </c>
      <c r="X30" s="328"/>
      <c r="Y30" s="328"/>
      <c r="Z30" s="328"/>
      <c r="AA30" s="328"/>
      <c r="AB30" s="328"/>
      <c r="AC30" s="328"/>
      <c r="AD30" s="328"/>
      <c r="AE30" s="328"/>
      <c r="AF30" s="43"/>
      <c r="AG30" s="43"/>
      <c r="AH30" s="43"/>
      <c r="AI30" s="43"/>
      <c r="AJ30" s="43"/>
      <c r="AK30" s="327">
        <f>ROUND(AW54, 2)</f>
        <v>0</v>
      </c>
      <c r="AL30" s="328"/>
      <c r="AM30" s="328"/>
      <c r="AN30" s="328"/>
      <c r="AO30" s="328"/>
      <c r="AP30" s="43"/>
      <c r="AQ30" s="43"/>
      <c r="AR30" s="44"/>
      <c r="BE30" s="317"/>
    </row>
    <row r="31" spans="1:71" s="3" customFormat="1" ht="14.45" hidden="1" customHeight="1">
      <c r="B31" s="42"/>
      <c r="C31" s="43"/>
      <c r="D31" s="43"/>
      <c r="E31" s="43"/>
      <c r="F31" s="30" t="s">
        <v>48</v>
      </c>
      <c r="G31" s="43"/>
      <c r="H31" s="43"/>
      <c r="I31" s="43"/>
      <c r="J31" s="43"/>
      <c r="K31" s="43"/>
      <c r="L31" s="329">
        <v>0.21</v>
      </c>
      <c r="M31" s="328"/>
      <c r="N31" s="328"/>
      <c r="O31" s="328"/>
      <c r="P31" s="328"/>
      <c r="Q31" s="43"/>
      <c r="R31" s="43"/>
      <c r="S31" s="43"/>
      <c r="T31" s="43"/>
      <c r="U31" s="43"/>
      <c r="V31" s="43"/>
      <c r="W31" s="327">
        <f>ROUND(BB54, 2)</f>
        <v>0</v>
      </c>
      <c r="X31" s="328"/>
      <c r="Y31" s="328"/>
      <c r="Z31" s="328"/>
      <c r="AA31" s="328"/>
      <c r="AB31" s="328"/>
      <c r="AC31" s="328"/>
      <c r="AD31" s="328"/>
      <c r="AE31" s="328"/>
      <c r="AF31" s="43"/>
      <c r="AG31" s="43"/>
      <c r="AH31" s="43"/>
      <c r="AI31" s="43"/>
      <c r="AJ31" s="43"/>
      <c r="AK31" s="327">
        <v>0</v>
      </c>
      <c r="AL31" s="328"/>
      <c r="AM31" s="328"/>
      <c r="AN31" s="328"/>
      <c r="AO31" s="328"/>
      <c r="AP31" s="43"/>
      <c r="AQ31" s="43"/>
      <c r="AR31" s="44"/>
      <c r="BE31" s="317"/>
    </row>
    <row r="32" spans="1:71" s="3" customFormat="1" ht="14.45" hidden="1" customHeight="1">
      <c r="B32" s="42"/>
      <c r="C32" s="43"/>
      <c r="D32" s="43"/>
      <c r="E32" s="43"/>
      <c r="F32" s="30" t="s">
        <v>49</v>
      </c>
      <c r="G32" s="43"/>
      <c r="H32" s="43"/>
      <c r="I32" s="43"/>
      <c r="J32" s="43"/>
      <c r="K32" s="43"/>
      <c r="L32" s="329">
        <v>0.15</v>
      </c>
      <c r="M32" s="328"/>
      <c r="N32" s="328"/>
      <c r="O32" s="328"/>
      <c r="P32" s="328"/>
      <c r="Q32" s="43"/>
      <c r="R32" s="43"/>
      <c r="S32" s="43"/>
      <c r="T32" s="43"/>
      <c r="U32" s="43"/>
      <c r="V32" s="43"/>
      <c r="W32" s="327">
        <f>ROUND(BC54, 2)</f>
        <v>0</v>
      </c>
      <c r="X32" s="328"/>
      <c r="Y32" s="328"/>
      <c r="Z32" s="328"/>
      <c r="AA32" s="328"/>
      <c r="AB32" s="328"/>
      <c r="AC32" s="328"/>
      <c r="AD32" s="328"/>
      <c r="AE32" s="328"/>
      <c r="AF32" s="43"/>
      <c r="AG32" s="43"/>
      <c r="AH32" s="43"/>
      <c r="AI32" s="43"/>
      <c r="AJ32" s="43"/>
      <c r="AK32" s="327">
        <v>0</v>
      </c>
      <c r="AL32" s="328"/>
      <c r="AM32" s="328"/>
      <c r="AN32" s="328"/>
      <c r="AO32" s="328"/>
      <c r="AP32" s="43"/>
      <c r="AQ32" s="43"/>
      <c r="AR32" s="44"/>
      <c r="BE32" s="317"/>
    </row>
    <row r="33" spans="1:57" s="3" customFormat="1" ht="14.45" hidden="1" customHeight="1">
      <c r="B33" s="42"/>
      <c r="C33" s="43"/>
      <c r="D33" s="43"/>
      <c r="E33" s="43"/>
      <c r="F33" s="30" t="s">
        <v>50</v>
      </c>
      <c r="G33" s="43"/>
      <c r="H33" s="43"/>
      <c r="I33" s="43"/>
      <c r="J33" s="43"/>
      <c r="K33" s="43"/>
      <c r="L33" s="329">
        <v>0</v>
      </c>
      <c r="M33" s="328"/>
      <c r="N33" s="328"/>
      <c r="O33" s="328"/>
      <c r="P33" s="328"/>
      <c r="Q33" s="43"/>
      <c r="R33" s="43"/>
      <c r="S33" s="43"/>
      <c r="T33" s="43"/>
      <c r="U33" s="43"/>
      <c r="V33" s="43"/>
      <c r="W33" s="327">
        <f>ROUND(BD54, 2)</f>
        <v>0</v>
      </c>
      <c r="X33" s="328"/>
      <c r="Y33" s="328"/>
      <c r="Z33" s="328"/>
      <c r="AA33" s="328"/>
      <c r="AB33" s="328"/>
      <c r="AC33" s="328"/>
      <c r="AD33" s="328"/>
      <c r="AE33" s="328"/>
      <c r="AF33" s="43"/>
      <c r="AG33" s="43"/>
      <c r="AH33" s="43"/>
      <c r="AI33" s="43"/>
      <c r="AJ33" s="43"/>
      <c r="AK33" s="327">
        <v>0</v>
      </c>
      <c r="AL33" s="328"/>
      <c r="AM33" s="328"/>
      <c r="AN33" s="328"/>
      <c r="AO33" s="328"/>
      <c r="AP33" s="43"/>
      <c r="AQ33" s="43"/>
      <c r="AR33" s="44"/>
    </row>
    <row r="34" spans="1:57" s="2" customFormat="1" ht="6.95" customHeight="1">
      <c r="A34" s="36"/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41"/>
      <c r="BE34" s="36"/>
    </row>
    <row r="35" spans="1:57" s="2" customFormat="1" ht="25.9" customHeight="1">
      <c r="A35" s="36"/>
      <c r="B35" s="37"/>
      <c r="C35" s="45"/>
      <c r="D35" s="46" t="s">
        <v>51</v>
      </c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8" t="s">
        <v>52</v>
      </c>
      <c r="U35" s="47"/>
      <c r="V35" s="47"/>
      <c r="W35" s="47"/>
      <c r="X35" s="330" t="s">
        <v>53</v>
      </c>
      <c r="Y35" s="331"/>
      <c r="Z35" s="331"/>
      <c r="AA35" s="331"/>
      <c r="AB35" s="331"/>
      <c r="AC35" s="47"/>
      <c r="AD35" s="47"/>
      <c r="AE35" s="47"/>
      <c r="AF35" s="47"/>
      <c r="AG35" s="47"/>
      <c r="AH35" s="47"/>
      <c r="AI35" s="47"/>
      <c r="AJ35" s="47"/>
      <c r="AK35" s="332">
        <f>SUM(AK26:AK33)</f>
        <v>0</v>
      </c>
      <c r="AL35" s="331"/>
      <c r="AM35" s="331"/>
      <c r="AN35" s="331"/>
      <c r="AO35" s="333"/>
      <c r="AP35" s="45"/>
      <c r="AQ35" s="45"/>
      <c r="AR35" s="41"/>
      <c r="BE35" s="36"/>
    </row>
    <row r="36" spans="1:57" s="2" customFormat="1" ht="6.95" customHeight="1">
      <c r="A36" s="36"/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41"/>
      <c r="BE36" s="36"/>
    </row>
    <row r="37" spans="1:57" s="2" customFormat="1" ht="6.95" customHeight="1">
      <c r="A37" s="36"/>
      <c r="B37" s="49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41"/>
      <c r="BE37" s="36"/>
    </row>
    <row r="41" spans="1:57" s="2" customFormat="1" ht="6.95" customHeight="1">
      <c r="A41" s="36"/>
      <c r="B41" s="51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41"/>
      <c r="BE41" s="36"/>
    </row>
    <row r="42" spans="1:57" s="2" customFormat="1" ht="24.95" customHeight="1">
      <c r="A42" s="36"/>
      <c r="B42" s="37"/>
      <c r="C42" s="24" t="s">
        <v>54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41"/>
      <c r="BE42" s="36"/>
    </row>
    <row r="43" spans="1:57" s="2" customFormat="1" ht="6.95" customHeight="1">
      <c r="A43" s="36"/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41"/>
      <c r="BE43" s="36"/>
    </row>
    <row r="44" spans="1:57" s="4" customFormat="1" ht="12" customHeight="1">
      <c r="B44" s="53"/>
      <c r="C44" s="30" t="s">
        <v>13</v>
      </c>
      <c r="D44" s="54"/>
      <c r="E44" s="54"/>
      <c r="F44" s="54"/>
      <c r="G44" s="54"/>
      <c r="H44" s="54"/>
      <c r="I44" s="54"/>
      <c r="J44" s="54"/>
      <c r="K44" s="54"/>
      <c r="L44" s="54" t="str">
        <f>K5</f>
        <v>21018</v>
      </c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5"/>
    </row>
    <row r="45" spans="1:57" s="5" customFormat="1" ht="36.950000000000003" customHeight="1">
      <c r="B45" s="56"/>
      <c r="C45" s="57" t="s">
        <v>16</v>
      </c>
      <c r="D45" s="58"/>
      <c r="E45" s="58"/>
      <c r="F45" s="58"/>
      <c r="G45" s="58"/>
      <c r="H45" s="58"/>
      <c r="I45" s="58"/>
      <c r="J45" s="58"/>
      <c r="K45" s="58"/>
      <c r="L45" s="334" t="str">
        <f>K6</f>
        <v>Doplnění kanalizace Olbramice</v>
      </c>
      <c r="M45" s="335"/>
      <c r="N45" s="335"/>
      <c r="O45" s="335"/>
      <c r="P45" s="335"/>
      <c r="Q45" s="335"/>
      <c r="R45" s="335"/>
      <c r="S45" s="335"/>
      <c r="T45" s="335"/>
      <c r="U45" s="335"/>
      <c r="V45" s="335"/>
      <c r="W45" s="335"/>
      <c r="X45" s="335"/>
      <c r="Y45" s="335"/>
      <c r="Z45" s="335"/>
      <c r="AA45" s="335"/>
      <c r="AB45" s="335"/>
      <c r="AC45" s="335"/>
      <c r="AD45" s="335"/>
      <c r="AE45" s="335"/>
      <c r="AF45" s="335"/>
      <c r="AG45" s="335"/>
      <c r="AH45" s="335"/>
      <c r="AI45" s="335"/>
      <c r="AJ45" s="335"/>
      <c r="AK45" s="335"/>
      <c r="AL45" s="335"/>
      <c r="AM45" s="335"/>
      <c r="AN45" s="335"/>
      <c r="AO45" s="335"/>
      <c r="AP45" s="58"/>
      <c r="AQ45" s="58"/>
      <c r="AR45" s="59"/>
    </row>
    <row r="46" spans="1:57" s="2" customFormat="1" ht="6.95" customHeight="1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41"/>
      <c r="BE46" s="36"/>
    </row>
    <row r="47" spans="1:57" s="2" customFormat="1" ht="12" customHeight="1">
      <c r="A47" s="36"/>
      <c r="B47" s="37"/>
      <c r="C47" s="30" t="s">
        <v>22</v>
      </c>
      <c r="D47" s="38"/>
      <c r="E47" s="38"/>
      <c r="F47" s="38"/>
      <c r="G47" s="38"/>
      <c r="H47" s="38"/>
      <c r="I47" s="38"/>
      <c r="J47" s="38"/>
      <c r="K47" s="38"/>
      <c r="L47" s="60" t="str">
        <f>IF(K8="","",K8)</f>
        <v>Olbramice</v>
      </c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0" t="s">
        <v>24</v>
      </c>
      <c r="AJ47" s="38"/>
      <c r="AK47" s="38"/>
      <c r="AL47" s="38"/>
      <c r="AM47" s="336" t="str">
        <f>IF(AN8= "","",AN8)</f>
        <v>12. 5. 2021</v>
      </c>
      <c r="AN47" s="336"/>
      <c r="AO47" s="38"/>
      <c r="AP47" s="38"/>
      <c r="AQ47" s="38"/>
      <c r="AR47" s="41"/>
      <c r="BE47" s="36"/>
    </row>
    <row r="48" spans="1:57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41"/>
      <c r="BE48" s="36"/>
    </row>
    <row r="49" spans="1:91" s="2" customFormat="1" ht="40.15" customHeight="1">
      <c r="A49" s="36"/>
      <c r="B49" s="37"/>
      <c r="C49" s="30" t="s">
        <v>28</v>
      </c>
      <c r="D49" s="38"/>
      <c r="E49" s="38"/>
      <c r="F49" s="38"/>
      <c r="G49" s="38"/>
      <c r="H49" s="38"/>
      <c r="I49" s="38"/>
      <c r="J49" s="38"/>
      <c r="K49" s="38"/>
      <c r="L49" s="54" t="str">
        <f>IF(E11= "","",E11)</f>
        <v>Obec Olbramice</v>
      </c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0" t="s">
        <v>34</v>
      </c>
      <c r="AJ49" s="38"/>
      <c r="AK49" s="38"/>
      <c r="AL49" s="38"/>
      <c r="AM49" s="337" t="str">
        <f>IF(E17="","",E17)</f>
        <v>ing Martin Jaroš,Vodohospodářské služby</v>
      </c>
      <c r="AN49" s="338"/>
      <c r="AO49" s="338"/>
      <c r="AP49" s="338"/>
      <c r="AQ49" s="38"/>
      <c r="AR49" s="41"/>
      <c r="AS49" s="339" t="s">
        <v>55</v>
      </c>
      <c r="AT49" s="340"/>
      <c r="AU49" s="62"/>
      <c r="AV49" s="62"/>
      <c r="AW49" s="62"/>
      <c r="AX49" s="62"/>
      <c r="AY49" s="62"/>
      <c r="AZ49" s="62"/>
      <c r="BA49" s="62"/>
      <c r="BB49" s="62"/>
      <c r="BC49" s="62"/>
      <c r="BD49" s="63"/>
      <c r="BE49" s="36"/>
    </row>
    <row r="50" spans="1:91" s="2" customFormat="1" ht="15.2" customHeight="1">
      <c r="A50" s="36"/>
      <c r="B50" s="37"/>
      <c r="C50" s="30" t="s">
        <v>32</v>
      </c>
      <c r="D50" s="38"/>
      <c r="E50" s="38"/>
      <c r="F50" s="38"/>
      <c r="G50" s="38"/>
      <c r="H50" s="38"/>
      <c r="I50" s="38"/>
      <c r="J50" s="38"/>
      <c r="K50" s="38"/>
      <c r="L50" s="54" t="str">
        <f>IF(E14= "Vyplň údaj","",E14)</f>
        <v/>
      </c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0" t="s">
        <v>37</v>
      </c>
      <c r="AJ50" s="38"/>
      <c r="AK50" s="38"/>
      <c r="AL50" s="38"/>
      <c r="AM50" s="337" t="str">
        <f>IF(E20="","",E20)</f>
        <v>Anna Mužná</v>
      </c>
      <c r="AN50" s="338"/>
      <c r="AO50" s="338"/>
      <c r="AP50" s="338"/>
      <c r="AQ50" s="38"/>
      <c r="AR50" s="41"/>
      <c r="AS50" s="341"/>
      <c r="AT50" s="342"/>
      <c r="AU50" s="64"/>
      <c r="AV50" s="64"/>
      <c r="AW50" s="64"/>
      <c r="AX50" s="64"/>
      <c r="AY50" s="64"/>
      <c r="AZ50" s="64"/>
      <c r="BA50" s="64"/>
      <c r="BB50" s="64"/>
      <c r="BC50" s="64"/>
      <c r="BD50" s="65"/>
      <c r="BE50" s="36"/>
    </row>
    <row r="51" spans="1:91" s="2" customFormat="1" ht="10.9" customHeight="1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41"/>
      <c r="AS51" s="343"/>
      <c r="AT51" s="344"/>
      <c r="AU51" s="66"/>
      <c r="AV51" s="66"/>
      <c r="AW51" s="66"/>
      <c r="AX51" s="66"/>
      <c r="AY51" s="66"/>
      <c r="AZ51" s="66"/>
      <c r="BA51" s="66"/>
      <c r="BB51" s="66"/>
      <c r="BC51" s="66"/>
      <c r="BD51" s="67"/>
      <c r="BE51" s="36"/>
    </row>
    <row r="52" spans="1:91" s="2" customFormat="1" ht="29.25" customHeight="1">
      <c r="A52" s="36"/>
      <c r="B52" s="37"/>
      <c r="C52" s="345" t="s">
        <v>56</v>
      </c>
      <c r="D52" s="346"/>
      <c r="E52" s="346"/>
      <c r="F52" s="346"/>
      <c r="G52" s="346"/>
      <c r="H52" s="68"/>
      <c r="I52" s="347" t="s">
        <v>57</v>
      </c>
      <c r="J52" s="346"/>
      <c r="K52" s="346"/>
      <c r="L52" s="346"/>
      <c r="M52" s="346"/>
      <c r="N52" s="346"/>
      <c r="O52" s="346"/>
      <c r="P52" s="346"/>
      <c r="Q52" s="346"/>
      <c r="R52" s="346"/>
      <c r="S52" s="346"/>
      <c r="T52" s="346"/>
      <c r="U52" s="346"/>
      <c r="V52" s="346"/>
      <c r="W52" s="346"/>
      <c r="X52" s="346"/>
      <c r="Y52" s="346"/>
      <c r="Z52" s="346"/>
      <c r="AA52" s="346"/>
      <c r="AB52" s="346"/>
      <c r="AC52" s="346"/>
      <c r="AD52" s="346"/>
      <c r="AE52" s="346"/>
      <c r="AF52" s="346"/>
      <c r="AG52" s="348" t="s">
        <v>58</v>
      </c>
      <c r="AH52" s="346"/>
      <c r="AI52" s="346"/>
      <c r="AJ52" s="346"/>
      <c r="AK52" s="346"/>
      <c r="AL52" s="346"/>
      <c r="AM52" s="346"/>
      <c r="AN52" s="347" t="s">
        <v>59</v>
      </c>
      <c r="AO52" s="346"/>
      <c r="AP52" s="346"/>
      <c r="AQ52" s="69" t="s">
        <v>60</v>
      </c>
      <c r="AR52" s="41"/>
      <c r="AS52" s="70" t="s">
        <v>61</v>
      </c>
      <c r="AT52" s="71" t="s">
        <v>62</v>
      </c>
      <c r="AU52" s="71" t="s">
        <v>63</v>
      </c>
      <c r="AV52" s="71" t="s">
        <v>64</v>
      </c>
      <c r="AW52" s="71" t="s">
        <v>65</v>
      </c>
      <c r="AX52" s="71" t="s">
        <v>66</v>
      </c>
      <c r="AY52" s="71" t="s">
        <v>67</v>
      </c>
      <c r="AZ52" s="71" t="s">
        <v>68</v>
      </c>
      <c r="BA52" s="71" t="s">
        <v>69</v>
      </c>
      <c r="BB52" s="71" t="s">
        <v>70</v>
      </c>
      <c r="BC52" s="71" t="s">
        <v>71</v>
      </c>
      <c r="BD52" s="72" t="s">
        <v>72</v>
      </c>
      <c r="BE52" s="36"/>
    </row>
    <row r="53" spans="1:91" s="2" customFormat="1" ht="10.9" customHeight="1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41"/>
      <c r="AS53" s="73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5"/>
      <c r="BE53" s="36"/>
    </row>
    <row r="54" spans="1:91" s="6" customFormat="1" ht="32.450000000000003" customHeight="1">
      <c r="B54" s="76"/>
      <c r="C54" s="77" t="s">
        <v>73</v>
      </c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352">
        <f>ROUND(AG55,2)</f>
        <v>0</v>
      </c>
      <c r="AH54" s="352"/>
      <c r="AI54" s="352"/>
      <c r="AJ54" s="352"/>
      <c r="AK54" s="352"/>
      <c r="AL54" s="352"/>
      <c r="AM54" s="352"/>
      <c r="AN54" s="353">
        <f>SUM(AG54,AT54)</f>
        <v>0</v>
      </c>
      <c r="AO54" s="353"/>
      <c r="AP54" s="353"/>
      <c r="AQ54" s="80" t="s">
        <v>21</v>
      </c>
      <c r="AR54" s="81"/>
      <c r="AS54" s="82">
        <f>ROUND(AS55,2)</f>
        <v>0</v>
      </c>
      <c r="AT54" s="83">
        <f>ROUND(SUM(AV54:AW54),2)</f>
        <v>0</v>
      </c>
      <c r="AU54" s="84">
        <f>ROUND(AU55,5)</f>
        <v>0</v>
      </c>
      <c r="AV54" s="83">
        <f>ROUND(AZ54*L29,2)</f>
        <v>0</v>
      </c>
      <c r="AW54" s="83">
        <f>ROUND(BA54*L30,2)</f>
        <v>0</v>
      </c>
      <c r="AX54" s="83">
        <f>ROUND(BB54*L29,2)</f>
        <v>0</v>
      </c>
      <c r="AY54" s="83">
        <f>ROUND(BC54*L30,2)</f>
        <v>0</v>
      </c>
      <c r="AZ54" s="83">
        <f>ROUND(AZ55,2)</f>
        <v>0</v>
      </c>
      <c r="BA54" s="83">
        <f>ROUND(BA55,2)</f>
        <v>0</v>
      </c>
      <c r="BB54" s="83">
        <f>ROUND(BB55,2)</f>
        <v>0</v>
      </c>
      <c r="BC54" s="83">
        <f>ROUND(BC55,2)</f>
        <v>0</v>
      </c>
      <c r="BD54" s="85">
        <f>ROUND(BD55,2)</f>
        <v>0</v>
      </c>
      <c r="BS54" s="86" t="s">
        <v>74</v>
      </c>
      <c r="BT54" s="86" t="s">
        <v>75</v>
      </c>
      <c r="BU54" s="87" t="s">
        <v>76</v>
      </c>
      <c r="BV54" s="86" t="s">
        <v>77</v>
      </c>
      <c r="BW54" s="86" t="s">
        <v>5</v>
      </c>
      <c r="BX54" s="86" t="s">
        <v>78</v>
      </c>
      <c r="CL54" s="86" t="s">
        <v>19</v>
      </c>
    </row>
    <row r="55" spans="1:91" s="7" customFormat="1" ht="16.5" customHeight="1">
      <c r="A55" s="88" t="s">
        <v>79</v>
      </c>
      <c r="B55" s="89"/>
      <c r="C55" s="90"/>
      <c r="D55" s="351" t="s">
        <v>80</v>
      </c>
      <c r="E55" s="351"/>
      <c r="F55" s="351"/>
      <c r="G55" s="351"/>
      <c r="H55" s="351"/>
      <c r="I55" s="91"/>
      <c r="J55" s="351" t="s">
        <v>17</v>
      </c>
      <c r="K55" s="351"/>
      <c r="L55" s="351"/>
      <c r="M55" s="351"/>
      <c r="N55" s="351"/>
      <c r="O55" s="351"/>
      <c r="P55" s="351"/>
      <c r="Q55" s="351"/>
      <c r="R55" s="351"/>
      <c r="S55" s="351"/>
      <c r="T55" s="351"/>
      <c r="U55" s="351"/>
      <c r="V55" s="351"/>
      <c r="W55" s="351"/>
      <c r="X55" s="351"/>
      <c r="Y55" s="351"/>
      <c r="Z55" s="351"/>
      <c r="AA55" s="351"/>
      <c r="AB55" s="351"/>
      <c r="AC55" s="351"/>
      <c r="AD55" s="351"/>
      <c r="AE55" s="351"/>
      <c r="AF55" s="351"/>
      <c r="AG55" s="349">
        <f>'2101801 - Doplnění kanali...'!J30</f>
        <v>0</v>
      </c>
      <c r="AH55" s="350"/>
      <c r="AI55" s="350"/>
      <c r="AJ55" s="350"/>
      <c r="AK55" s="350"/>
      <c r="AL55" s="350"/>
      <c r="AM55" s="350"/>
      <c r="AN55" s="349">
        <f>SUM(AG55,AT55)</f>
        <v>0</v>
      </c>
      <c r="AO55" s="350"/>
      <c r="AP55" s="350"/>
      <c r="AQ55" s="92" t="s">
        <v>81</v>
      </c>
      <c r="AR55" s="93"/>
      <c r="AS55" s="94">
        <v>0</v>
      </c>
      <c r="AT55" s="95">
        <f>ROUND(SUM(AV55:AW55),2)</f>
        <v>0</v>
      </c>
      <c r="AU55" s="96">
        <f>'2101801 - Doplnění kanali...'!P86</f>
        <v>0</v>
      </c>
      <c r="AV55" s="95">
        <f>'2101801 - Doplnění kanali...'!J33</f>
        <v>0</v>
      </c>
      <c r="AW55" s="95">
        <f>'2101801 - Doplnění kanali...'!J34</f>
        <v>0</v>
      </c>
      <c r="AX55" s="95">
        <f>'2101801 - Doplnění kanali...'!J35</f>
        <v>0</v>
      </c>
      <c r="AY55" s="95">
        <f>'2101801 - Doplnění kanali...'!J36</f>
        <v>0</v>
      </c>
      <c r="AZ55" s="95">
        <f>'2101801 - Doplnění kanali...'!F33</f>
        <v>0</v>
      </c>
      <c r="BA55" s="95">
        <f>'2101801 - Doplnění kanali...'!F34</f>
        <v>0</v>
      </c>
      <c r="BB55" s="95">
        <f>'2101801 - Doplnění kanali...'!F35</f>
        <v>0</v>
      </c>
      <c r="BC55" s="95">
        <f>'2101801 - Doplnění kanali...'!F36</f>
        <v>0</v>
      </c>
      <c r="BD55" s="97">
        <f>'2101801 - Doplnění kanali...'!F37</f>
        <v>0</v>
      </c>
      <c r="BT55" s="98" t="s">
        <v>82</v>
      </c>
      <c r="BV55" s="98" t="s">
        <v>77</v>
      </c>
      <c r="BW55" s="98" t="s">
        <v>83</v>
      </c>
      <c r="BX55" s="98" t="s">
        <v>5</v>
      </c>
      <c r="CL55" s="98" t="s">
        <v>19</v>
      </c>
      <c r="CM55" s="98" t="s">
        <v>84</v>
      </c>
    </row>
    <row r="56" spans="1:91" s="2" customFormat="1" ht="30" customHeight="1">
      <c r="A56" s="36"/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41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</row>
    <row r="57" spans="1:91" s="2" customFormat="1" ht="6.95" customHeight="1">
      <c r="A57" s="36"/>
      <c r="B57" s="49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41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</row>
  </sheetData>
  <sheetProtection algorithmName="SHA-512" hashValue="YjVkv/+EMCZ3iOBiPiCT1OxKJHwUua7z5s2TCEsYgd2W9c4jfhwpDsbe2iwDPsOEJemztc69Z3+JMc1WqvQ7sA==" saltValue="sXkHUB803SzLPuGkhhZAPhcnpdwlsdbCa4mZQfvA7+DQ1vGeXfTFdH0WfptW5sUN3Q9i78hMunmrbLH+XqP6qQ==" spinCount="100000" sheet="1" objects="1" scenarios="1" formatColumns="0" formatRows="0"/>
  <mergeCells count="42">
    <mergeCell ref="AR2:BE2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5" location="'2101801 - Doplnění kanali...'!C2" display="/"/>
  </hyperlinks>
  <pageMargins left="0.39374999999999999" right="0.39374999999999999" top="0.39374999999999999" bottom="0.39374999999999999" header="0" footer="0"/>
  <pageSetup paperSize="9" scale="68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79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54"/>
      <c r="M2" s="354"/>
      <c r="N2" s="354"/>
      <c r="O2" s="354"/>
      <c r="P2" s="354"/>
      <c r="Q2" s="354"/>
      <c r="R2" s="354"/>
      <c r="S2" s="354"/>
      <c r="T2" s="354"/>
      <c r="U2" s="354"/>
      <c r="V2" s="354"/>
      <c r="AT2" s="18" t="s">
        <v>83</v>
      </c>
    </row>
    <row r="3" spans="1:46" s="1" customFormat="1" ht="6.95" customHeight="1">
      <c r="B3" s="99"/>
      <c r="C3" s="100"/>
      <c r="D3" s="100"/>
      <c r="E3" s="100"/>
      <c r="F3" s="100"/>
      <c r="G3" s="100"/>
      <c r="H3" s="100"/>
      <c r="I3" s="100"/>
      <c r="J3" s="100"/>
      <c r="K3" s="100"/>
      <c r="L3" s="21"/>
      <c r="AT3" s="18" t="s">
        <v>84</v>
      </c>
    </row>
    <row r="4" spans="1:46" s="1" customFormat="1" ht="24.95" customHeight="1">
      <c r="B4" s="21"/>
      <c r="D4" s="101" t="s">
        <v>85</v>
      </c>
      <c r="L4" s="21"/>
      <c r="M4" s="102" t="s">
        <v>10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03" t="s">
        <v>16</v>
      </c>
      <c r="L6" s="21"/>
    </row>
    <row r="7" spans="1:46" s="1" customFormat="1" ht="16.5" customHeight="1">
      <c r="B7" s="21"/>
      <c r="E7" s="355" t="str">
        <f>'Rekapitulace stavby'!K6</f>
        <v>Doplnění kanalizace Olbramice</v>
      </c>
      <c r="F7" s="356"/>
      <c r="G7" s="356"/>
      <c r="H7" s="356"/>
      <c r="L7" s="21"/>
    </row>
    <row r="8" spans="1:46" s="2" customFormat="1" ht="12" customHeight="1">
      <c r="A8" s="36"/>
      <c r="B8" s="41"/>
      <c r="C8" s="36"/>
      <c r="D8" s="103" t="s">
        <v>86</v>
      </c>
      <c r="E8" s="36"/>
      <c r="F8" s="36"/>
      <c r="G8" s="36"/>
      <c r="H8" s="36"/>
      <c r="I8" s="36"/>
      <c r="J8" s="36"/>
      <c r="K8" s="36"/>
      <c r="L8" s="104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pans="1:46" s="2" customFormat="1" ht="16.5" customHeight="1">
      <c r="A9" s="36"/>
      <c r="B9" s="41"/>
      <c r="C9" s="36"/>
      <c r="D9" s="36"/>
      <c r="E9" s="357" t="s">
        <v>87</v>
      </c>
      <c r="F9" s="358"/>
      <c r="G9" s="358"/>
      <c r="H9" s="358"/>
      <c r="I9" s="36"/>
      <c r="J9" s="36"/>
      <c r="K9" s="36"/>
      <c r="L9" s="104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1.25">
      <c r="A10" s="36"/>
      <c r="B10" s="41"/>
      <c r="C10" s="36"/>
      <c r="D10" s="36"/>
      <c r="E10" s="36"/>
      <c r="F10" s="36"/>
      <c r="G10" s="36"/>
      <c r="H10" s="36"/>
      <c r="I10" s="36"/>
      <c r="J10" s="36"/>
      <c r="K10" s="36"/>
      <c r="L10" s="104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2" customHeight="1">
      <c r="A11" s="36"/>
      <c r="B11" s="41"/>
      <c r="C11" s="36"/>
      <c r="D11" s="103" t="s">
        <v>18</v>
      </c>
      <c r="E11" s="36"/>
      <c r="F11" s="105" t="s">
        <v>19</v>
      </c>
      <c r="G11" s="36"/>
      <c r="H11" s="36"/>
      <c r="I11" s="103" t="s">
        <v>20</v>
      </c>
      <c r="J11" s="105" t="s">
        <v>21</v>
      </c>
      <c r="K11" s="36"/>
      <c r="L11" s="104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2" customHeight="1">
      <c r="A12" s="36"/>
      <c r="B12" s="41"/>
      <c r="C12" s="36"/>
      <c r="D12" s="103" t="s">
        <v>22</v>
      </c>
      <c r="E12" s="36"/>
      <c r="F12" s="105" t="s">
        <v>23</v>
      </c>
      <c r="G12" s="36"/>
      <c r="H12" s="36"/>
      <c r="I12" s="103" t="s">
        <v>24</v>
      </c>
      <c r="J12" s="106" t="str">
        <f>'Rekapitulace stavby'!AN8</f>
        <v>12. 5. 2021</v>
      </c>
      <c r="K12" s="36"/>
      <c r="L12" s="104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21.75" customHeight="1">
      <c r="A13" s="36"/>
      <c r="B13" s="41"/>
      <c r="C13" s="36"/>
      <c r="D13" s="107" t="s">
        <v>26</v>
      </c>
      <c r="E13" s="36"/>
      <c r="F13" s="108" t="s">
        <v>27</v>
      </c>
      <c r="G13" s="36"/>
      <c r="H13" s="36"/>
      <c r="I13" s="36"/>
      <c r="J13" s="36"/>
      <c r="K13" s="36"/>
      <c r="L13" s="104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03" t="s">
        <v>28</v>
      </c>
      <c r="E14" s="36"/>
      <c r="F14" s="36"/>
      <c r="G14" s="36"/>
      <c r="H14" s="36"/>
      <c r="I14" s="103" t="s">
        <v>29</v>
      </c>
      <c r="J14" s="105" t="s">
        <v>21</v>
      </c>
      <c r="K14" s="36"/>
      <c r="L14" s="104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8" customHeight="1">
      <c r="A15" s="36"/>
      <c r="B15" s="41"/>
      <c r="C15" s="36"/>
      <c r="D15" s="36"/>
      <c r="E15" s="105" t="s">
        <v>30</v>
      </c>
      <c r="F15" s="36"/>
      <c r="G15" s="36"/>
      <c r="H15" s="36"/>
      <c r="I15" s="103" t="s">
        <v>31</v>
      </c>
      <c r="J15" s="105" t="s">
        <v>21</v>
      </c>
      <c r="K15" s="36"/>
      <c r="L15" s="104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6.95" customHeight="1">
      <c r="A16" s="36"/>
      <c r="B16" s="41"/>
      <c r="C16" s="36"/>
      <c r="D16" s="36"/>
      <c r="E16" s="36"/>
      <c r="F16" s="36"/>
      <c r="G16" s="36"/>
      <c r="H16" s="36"/>
      <c r="I16" s="36"/>
      <c r="J16" s="36"/>
      <c r="K16" s="36"/>
      <c r="L16" s="104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2" customHeight="1">
      <c r="A17" s="36"/>
      <c r="B17" s="41"/>
      <c r="C17" s="36"/>
      <c r="D17" s="103" t="s">
        <v>32</v>
      </c>
      <c r="E17" s="36"/>
      <c r="F17" s="36"/>
      <c r="G17" s="36"/>
      <c r="H17" s="36"/>
      <c r="I17" s="103" t="s">
        <v>29</v>
      </c>
      <c r="J17" s="31" t="str">
        <f>'Rekapitulace stavby'!AN13</f>
        <v>Vyplň údaj</v>
      </c>
      <c r="K17" s="36"/>
      <c r="L17" s="104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18" customHeight="1">
      <c r="A18" s="36"/>
      <c r="B18" s="41"/>
      <c r="C18" s="36"/>
      <c r="D18" s="36"/>
      <c r="E18" s="359" t="str">
        <f>'Rekapitulace stavby'!E14</f>
        <v>Vyplň údaj</v>
      </c>
      <c r="F18" s="360"/>
      <c r="G18" s="360"/>
      <c r="H18" s="360"/>
      <c r="I18" s="103" t="s">
        <v>31</v>
      </c>
      <c r="J18" s="31" t="str">
        <f>'Rekapitulace stavby'!AN14</f>
        <v>Vyplň údaj</v>
      </c>
      <c r="K18" s="36"/>
      <c r="L18" s="104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6.95" customHeight="1">
      <c r="A19" s="36"/>
      <c r="B19" s="41"/>
      <c r="C19" s="36"/>
      <c r="D19" s="36"/>
      <c r="E19" s="36"/>
      <c r="F19" s="36"/>
      <c r="G19" s="36"/>
      <c r="H19" s="36"/>
      <c r="I19" s="36"/>
      <c r="J19" s="36"/>
      <c r="K19" s="36"/>
      <c r="L19" s="104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2" customHeight="1">
      <c r="A20" s="36"/>
      <c r="B20" s="41"/>
      <c r="C20" s="36"/>
      <c r="D20" s="103" t="s">
        <v>34</v>
      </c>
      <c r="E20" s="36"/>
      <c r="F20" s="36"/>
      <c r="G20" s="36"/>
      <c r="H20" s="36"/>
      <c r="I20" s="103" t="s">
        <v>29</v>
      </c>
      <c r="J20" s="105" t="s">
        <v>21</v>
      </c>
      <c r="K20" s="36"/>
      <c r="L20" s="104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18" customHeight="1">
      <c r="A21" s="36"/>
      <c r="B21" s="41"/>
      <c r="C21" s="36"/>
      <c r="D21" s="36"/>
      <c r="E21" s="105" t="s">
        <v>35</v>
      </c>
      <c r="F21" s="36"/>
      <c r="G21" s="36"/>
      <c r="H21" s="36"/>
      <c r="I21" s="103" t="s">
        <v>31</v>
      </c>
      <c r="J21" s="105" t="s">
        <v>21</v>
      </c>
      <c r="K21" s="36"/>
      <c r="L21" s="104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6.95" customHeight="1">
      <c r="A22" s="36"/>
      <c r="B22" s="41"/>
      <c r="C22" s="36"/>
      <c r="D22" s="36"/>
      <c r="E22" s="36"/>
      <c r="F22" s="36"/>
      <c r="G22" s="36"/>
      <c r="H22" s="36"/>
      <c r="I22" s="36"/>
      <c r="J22" s="36"/>
      <c r="K22" s="36"/>
      <c r="L22" s="104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2" customHeight="1">
      <c r="A23" s="36"/>
      <c r="B23" s="41"/>
      <c r="C23" s="36"/>
      <c r="D23" s="103" t="s">
        <v>37</v>
      </c>
      <c r="E23" s="36"/>
      <c r="F23" s="36"/>
      <c r="G23" s="36"/>
      <c r="H23" s="36"/>
      <c r="I23" s="103" t="s">
        <v>29</v>
      </c>
      <c r="J23" s="105" t="s">
        <v>21</v>
      </c>
      <c r="K23" s="36"/>
      <c r="L23" s="104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18" customHeight="1">
      <c r="A24" s="36"/>
      <c r="B24" s="41"/>
      <c r="C24" s="36"/>
      <c r="D24" s="36"/>
      <c r="E24" s="105" t="s">
        <v>38</v>
      </c>
      <c r="F24" s="36"/>
      <c r="G24" s="36"/>
      <c r="H24" s="36"/>
      <c r="I24" s="103" t="s">
        <v>31</v>
      </c>
      <c r="J24" s="105" t="s">
        <v>21</v>
      </c>
      <c r="K24" s="36"/>
      <c r="L24" s="104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6.95" customHeight="1">
      <c r="A25" s="36"/>
      <c r="B25" s="41"/>
      <c r="C25" s="36"/>
      <c r="D25" s="36"/>
      <c r="E25" s="36"/>
      <c r="F25" s="36"/>
      <c r="G25" s="36"/>
      <c r="H25" s="36"/>
      <c r="I25" s="36"/>
      <c r="J25" s="36"/>
      <c r="K25" s="36"/>
      <c r="L25" s="104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2" customHeight="1">
      <c r="A26" s="36"/>
      <c r="B26" s="41"/>
      <c r="C26" s="36"/>
      <c r="D26" s="103" t="s">
        <v>39</v>
      </c>
      <c r="E26" s="36"/>
      <c r="F26" s="36"/>
      <c r="G26" s="36"/>
      <c r="H26" s="36"/>
      <c r="I26" s="36"/>
      <c r="J26" s="36"/>
      <c r="K26" s="36"/>
      <c r="L26" s="104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8" customFormat="1" ht="16.5" customHeight="1">
      <c r="A27" s="109"/>
      <c r="B27" s="110"/>
      <c r="C27" s="109"/>
      <c r="D27" s="109"/>
      <c r="E27" s="361" t="s">
        <v>21</v>
      </c>
      <c r="F27" s="361"/>
      <c r="G27" s="361"/>
      <c r="H27" s="361"/>
      <c r="I27" s="109"/>
      <c r="J27" s="109"/>
      <c r="K27" s="109"/>
      <c r="L27" s="111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</row>
    <row r="28" spans="1:31" s="2" customFormat="1" ht="6.95" customHeight="1">
      <c r="A28" s="36"/>
      <c r="B28" s="41"/>
      <c r="C28" s="36"/>
      <c r="D28" s="36"/>
      <c r="E28" s="36"/>
      <c r="F28" s="36"/>
      <c r="G28" s="36"/>
      <c r="H28" s="36"/>
      <c r="I28" s="36"/>
      <c r="J28" s="36"/>
      <c r="K28" s="36"/>
      <c r="L28" s="104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2" customFormat="1" ht="6.95" customHeight="1">
      <c r="A29" s="36"/>
      <c r="B29" s="41"/>
      <c r="C29" s="36"/>
      <c r="D29" s="112"/>
      <c r="E29" s="112"/>
      <c r="F29" s="112"/>
      <c r="G29" s="112"/>
      <c r="H29" s="112"/>
      <c r="I29" s="112"/>
      <c r="J29" s="112"/>
      <c r="K29" s="112"/>
      <c r="L29" s="104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s="2" customFormat="1" ht="25.35" customHeight="1">
      <c r="A30" s="36"/>
      <c r="B30" s="41"/>
      <c r="C30" s="36"/>
      <c r="D30" s="113" t="s">
        <v>41</v>
      </c>
      <c r="E30" s="36"/>
      <c r="F30" s="36"/>
      <c r="G30" s="36"/>
      <c r="H30" s="36"/>
      <c r="I30" s="36"/>
      <c r="J30" s="114">
        <f>ROUND(J86, 2)</f>
        <v>0</v>
      </c>
      <c r="K30" s="36"/>
      <c r="L30" s="104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12"/>
      <c r="E31" s="112"/>
      <c r="F31" s="112"/>
      <c r="G31" s="112"/>
      <c r="H31" s="112"/>
      <c r="I31" s="112"/>
      <c r="J31" s="112"/>
      <c r="K31" s="112"/>
      <c r="L31" s="104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14.45" customHeight="1">
      <c r="A32" s="36"/>
      <c r="B32" s="41"/>
      <c r="C32" s="36"/>
      <c r="D32" s="36"/>
      <c r="E32" s="36"/>
      <c r="F32" s="115" t="s">
        <v>43</v>
      </c>
      <c r="G32" s="36"/>
      <c r="H32" s="36"/>
      <c r="I32" s="115" t="s">
        <v>42</v>
      </c>
      <c r="J32" s="115" t="s">
        <v>44</v>
      </c>
      <c r="K32" s="36"/>
      <c r="L32" s="104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14.45" customHeight="1">
      <c r="A33" s="36"/>
      <c r="B33" s="41"/>
      <c r="C33" s="36"/>
      <c r="D33" s="116" t="s">
        <v>45</v>
      </c>
      <c r="E33" s="103" t="s">
        <v>46</v>
      </c>
      <c r="F33" s="117">
        <f>ROUND((SUM(BE86:BE178)),  2)</f>
        <v>0</v>
      </c>
      <c r="G33" s="36"/>
      <c r="H33" s="36"/>
      <c r="I33" s="118">
        <v>0.21</v>
      </c>
      <c r="J33" s="117">
        <f>ROUND(((SUM(BE86:BE178))*I33),  2)</f>
        <v>0</v>
      </c>
      <c r="K33" s="36"/>
      <c r="L33" s="104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103" t="s">
        <v>47</v>
      </c>
      <c r="F34" s="117">
        <f>ROUND((SUM(BF86:BF178)),  2)</f>
        <v>0</v>
      </c>
      <c r="G34" s="36"/>
      <c r="H34" s="36"/>
      <c r="I34" s="118">
        <v>0.15</v>
      </c>
      <c r="J34" s="117">
        <f>ROUND(((SUM(BF86:BF178))*I34),  2)</f>
        <v>0</v>
      </c>
      <c r="K34" s="36"/>
      <c r="L34" s="104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hidden="1" customHeight="1">
      <c r="A35" s="36"/>
      <c r="B35" s="41"/>
      <c r="C35" s="36"/>
      <c r="D35" s="36"/>
      <c r="E35" s="103" t="s">
        <v>48</v>
      </c>
      <c r="F35" s="117">
        <f>ROUND((SUM(BG86:BG178)),  2)</f>
        <v>0</v>
      </c>
      <c r="G35" s="36"/>
      <c r="H35" s="36"/>
      <c r="I35" s="118">
        <v>0.21</v>
      </c>
      <c r="J35" s="117">
        <f>0</f>
        <v>0</v>
      </c>
      <c r="K35" s="36"/>
      <c r="L35" s="104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hidden="1" customHeight="1">
      <c r="A36" s="36"/>
      <c r="B36" s="41"/>
      <c r="C36" s="36"/>
      <c r="D36" s="36"/>
      <c r="E36" s="103" t="s">
        <v>49</v>
      </c>
      <c r="F36" s="117">
        <f>ROUND((SUM(BH86:BH178)),  2)</f>
        <v>0</v>
      </c>
      <c r="G36" s="36"/>
      <c r="H36" s="36"/>
      <c r="I36" s="118">
        <v>0.15</v>
      </c>
      <c r="J36" s="117">
        <f>0</f>
        <v>0</v>
      </c>
      <c r="K36" s="36"/>
      <c r="L36" s="104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03" t="s">
        <v>50</v>
      </c>
      <c r="F37" s="117">
        <f>ROUND((SUM(BI86:BI178)),  2)</f>
        <v>0</v>
      </c>
      <c r="G37" s="36"/>
      <c r="H37" s="36"/>
      <c r="I37" s="118">
        <v>0</v>
      </c>
      <c r="J37" s="117">
        <f>0</f>
        <v>0</v>
      </c>
      <c r="K37" s="36"/>
      <c r="L37" s="104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6.95" customHeight="1">
      <c r="A38" s="36"/>
      <c r="B38" s="41"/>
      <c r="C38" s="36"/>
      <c r="D38" s="36"/>
      <c r="E38" s="36"/>
      <c r="F38" s="36"/>
      <c r="G38" s="36"/>
      <c r="H38" s="36"/>
      <c r="I38" s="36"/>
      <c r="J38" s="36"/>
      <c r="K38" s="36"/>
      <c r="L38" s="104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25.35" customHeight="1">
      <c r="A39" s="36"/>
      <c r="B39" s="41"/>
      <c r="C39" s="119"/>
      <c r="D39" s="120" t="s">
        <v>51</v>
      </c>
      <c r="E39" s="121"/>
      <c r="F39" s="121"/>
      <c r="G39" s="122" t="s">
        <v>52</v>
      </c>
      <c r="H39" s="123" t="s">
        <v>53</v>
      </c>
      <c r="I39" s="121"/>
      <c r="J39" s="124">
        <f>SUM(J30:J37)</f>
        <v>0</v>
      </c>
      <c r="K39" s="125"/>
      <c r="L39" s="104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14.45" customHeight="1">
      <c r="A40" s="36"/>
      <c r="B40" s="126"/>
      <c r="C40" s="127"/>
      <c r="D40" s="127"/>
      <c r="E40" s="127"/>
      <c r="F40" s="127"/>
      <c r="G40" s="127"/>
      <c r="H40" s="127"/>
      <c r="I40" s="127"/>
      <c r="J40" s="127"/>
      <c r="K40" s="127"/>
      <c r="L40" s="104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4" spans="1:31" s="2" customFormat="1" ht="6.95" customHeight="1">
      <c r="A44" s="36"/>
      <c r="B44" s="128"/>
      <c r="C44" s="129"/>
      <c r="D44" s="129"/>
      <c r="E44" s="129"/>
      <c r="F44" s="129"/>
      <c r="G44" s="129"/>
      <c r="H44" s="129"/>
      <c r="I44" s="129"/>
      <c r="J44" s="129"/>
      <c r="K44" s="129"/>
      <c r="L44" s="104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5" spans="1:31" s="2" customFormat="1" ht="24.95" customHeight="1">
      <c r="A45" s="36"/>
      <c r="B45" s="37"/>
      <c r="C45" s="24" t="s">
        <v>88</v>
      </c>
      <c r="D45" s="38"/>
      <c r="E45" s="38"/>
      <c r="F45" s="38"/>
      <c r="G45" s="38"/>
      <c r="H45" s="38"/>
      <c r="I45" s="38"/>
      <c r="J45" s="38"/>
      <c r="K45" s="38"/>
      <c r="L45" s="104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spans="1:31" s="2" customFormat="1" ht="6.95" customHeight="1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104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12" customHeight="1">
      <c r="A47" s="36"/>
      <c r="B47" s="37"/>
      <c r="C47" s="30" t="s">
        <v>16</v>
      </c>
      <c r="D47" s="38"/>
      <c r="E47" s="38"/>
      <c r="F47" s="38"/>
      <c r="G47" s="38"/>
      <c r="H47" s="38"/>
      <c r="I47" s="38"/>
      <c r="J47" s="38"/>
      <c r="K47" s="38"/>
      <c r="L47" s="104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16.5" customHeight="1">
      <c r="A48" s="36"/>
      <c r="B48" s="37"/>
      <c r="C48" s="38"/>
      <c r="D48" s="38"/>
      <c r="E48" s="362" t="str">
        <f>E7</f>
        <v>Doplnění kanalizace Olbramice</v>
      </c>
      <c r="F48" s="363"/>
      <c r="G48" s="363"/>
      <c r="H48" s="363"/>
      <c r="I48" s="38"/>
      <c r="J48" s="38"/>
      <c r="K48" s="38"/>
      <c r="L48" s="104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0" t="s">
        <v>86</v>
      </c>
      <c r="D49" s="38"/>
      <c r="E49" s="38"/>
      <c r="F49" s="38"/>
      <c r="G49" s="38"/>
      <c r="H49" s="38"/>
      <c r="I49" s="38"/>
      <c r="J49" s="38"/>
      <c r="K49" s="38"/>
      <c r="L49" s="104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334" t="str">
        <f>E9</f>
        <v>2101801 - Doplnění kanalizace Olbramice</v>
      </c>
      <c r="F50" s="364"/>
      <c r="G50" s="364"/>
      <c r="H50" s="364"/>
      <c r="I50" s="38"/>
      <c r="J50" s="38"/>
      <c r="K50" s="38"/>
      <c r="L50" s="104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2" customFormat="1" ht="6.95" customHeight="1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104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spans="1:47" s="2" customFormat="1" ht="12" customHeight="1">
      <c r="A52" s="36"/>
      <c r="B52" s="37"/>
      <c r="C52" s="30" t="s">
        <v>22</v>
      </c>
      <c r="D52" s="38"/>
      <c r="E52" s="38"/>
      <c r="F52" s="28" t="str">
        <f>F12</f>
        <v>Olbramice</v>
      </c>
      <c r="G52" s="38"/>
      <c r="H52" s="38"/>
      <c r="I52" s="30" t="s">
        <v>24</v>
      </c>
      <c r="J52" s="61" t="str">
        <f>IF(J12="","",J12)</f>
        <v>12. 5. 2021</v>
      </c>
      <c r="K52" s="38"/>
      <c r="L52" s="104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6.95" customHeight="1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104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40.15" customHeight="1">
      <c r="A54" s="36"/>
      <c r="B54" s="37"/>
      <c r="C54" s="30" t="s">
        <v>28</v>
      </c>
      <c r="D54" s="38"/>
      <c r="E54" s="38"/>
      <c r="F54" s="28" t="str">
        <f>E15</f>
        <v>Obec Olbramice</v>
      </c>
      <c r="G54" s="38"/>
      <c r="H54" s="38"/>
      <c r="I54" s="30" t="s">
        <v>34</v>
      </c>
      <c r="J54" s="34" t="str">
        <f>E21</f>
        <v>ing Martin Jaroš,Vodohospodářské služby</v>
      </c>
      <c r="K54" s="38"/>
      <c r="L54" s="104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15.2" customHeight="1">
      <c r="A55" s="36"/>
      <c r="B55" s="37"/>
      <c r="C55" s="30" t="s">
        <v>32</v>
      </c>
      <c r="D55" s="38"/>
      <c r="E55" s="38"/>
      <c r="F55" s="28" t="str">
        <f>IF(E18="","",E18)</f>
        <v>Vyplň údaj</v>
      </c>
      <c r="G55" s="38"/>
      <c r="H55" s="38"/>
      <c r="I55" s="30" t="s">
        <v>37</v>
      </c>
      <c r="J55" s="34" t="str">
        <f>E24</f>
        <v>Anna Mužná</v>
      </c>
      <c r="K55" s="38"/>
      <c r="L55" s="104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0.35" customHeight="1">
      <c r="A56" s="36"/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104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29.25" customHeight="1">
      <c r="A57" s="36"/>
      <c r="B57" s="37"/>
      <c r="C57" s="130" t="s">
        <v>89</v>
      </c>
      <c r="D57" s="131"/>
      <c r="E57" s="131"/>
      <c r="F57" s="131"/>
      <c r="G57" s="131"/>
      <c r="H57" s="131"/>
      <c r="I57" s="131"/>
      <c r="J57" s="132" t="s">
        <v>90</v>
      </c>
      <c r="K57" s="131"/>
      <c r="L57" s="104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0.35" customHeight="1">
      <c r="A58" s="36"/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104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22.9" customHeight="1">
      <c r="A59" s="36"/>
      <c r="B59" s="37"/>
      <c r="C59" s="133" t="s">
        <v>73</v>
      </c>
      <c r="D59" s="38"/>
      <c r="E59" s="38"/>
      <c r="F59" s="38"/>
      <c r="G59" s="38"/>
      <c r="H59" s="38"/>
      <c r="I59" s="38"/>
      <c r="J59" s="79">
        <f>J86</f>
        <v>0</v>
      </c>
      <c r="K59" s="38"/>
      <c r="L59" s="104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U59" s="18" t="s">
        <v>91</v>
      </c>
    </row>
    <row r="60" spans="1:47" s="9" customFormat="1" ht="24.95" customHeight="1">
      <c r="B60" s="134"/>
      <c r="C60" s="135"/>
      <c r="D60" s="136" t="s">
        <v>92</v>
      </c>
      <c r="E60" s="137"/>
      <c r="F60" s="137"/>
      <c r="G60" s="137"/>
      <c r="H60" s="137"/>
      <c r="I60" s="137"/>
      <c r="J60" s="138">
        <f>J87</f>
        <v>0</v>
      </c>
      <c r="K60" s="135"/>
      <c r="L60" s="139"/>
    </row>
    <row r="61" spans="1:47" s="10" customFormat="1" ht="19.899999999999999" customHeight="1">
      <c r="B61" s="140"/>
      <c r="C61" s="141"/>
      <c r="D61" s="142" t="s">
        <v>93</v>
      </c>
      <c r="E61" s="143"/>
      <c r="F61" s="143"/>
      <c r="G61" s="143"/>
      <c r="H61" s="143"/>
      <c r="I61" s="143"/>
      <c r="J61" s="144">
        <f>J88</f>
        <v>0</v>
      </c>
      <c r="K61" s="141"/>
      <c r="L61" s="145"/>
    </row>
    <row r="62" spans="1:47" s="10" customFormat="1" ht="19.899999999999999" customHeight="1">
      <c r="B62" s="140"/>
      <c r="C62" s="141"/>
      <c r="D62" s="142" t="s">
        <v>94</v>
      </c>
      <c r="E62" s="143"/>
      <c r="F62" s="143"/>
      <c r="G62" s="143"/>
      <c r="H62" s="143"/>
      <c r="I62" s="143"/>
      <c r="J62" s="144">
        <f>J133</f>
        <v>0</v>
      </c>
      <c r="K62" s="141"/>
      <c r="L62" s="145"/>
    </row>
    <row r="63" spans="1:47" s="10" customFormat="1" ht="19.899999999999999" customHeight="1">
      <c r="B63" s="140"/>
      <c r="C63" s="141"/>
      <c r="D63" s="142" t="s">
        <v>95</v>
      </c>
      <c r="E63" s="143"/>
      <c r="F63" s="143"/>
      <c r="G63" s="143"/>
      <c r="H63" s="143"/>
      <c r="I63" s="143"/>
      <c r="J63" s="144">
        <f>J135</f>
        <v>0</v>
      </c>
      <c r="K63" s="141"/>
      <c r="L63" s="145"/>
    </row>
    <row r="64" spans="1:47" s="10" customFormat="1" ht="19.899999999999999" customHeight="1">
      <c r="B64" s="140"/>
      <c r="C64" s="141"/>
      <c r="D64" s="142" t="s">
        <v>96</v>
      </c>
      <c r="E64" s="143"/>
      <c r="F64" s="143"/>
      <c r="G64" s="143"/>
      <c r="H64" s="143"/>
      <c r="I64" s="143"/>
      <c r="J64" s="144">
        <f>J149</f>
        <v>0</v>
      </c>
      <c r="K64" s="141"/>
      <c r="L64" s="145"/>
    </row>
    <row r="65" spans="1:31" s="10" customFormat="1" ht="19.899999999999999" customHeight="1">
      <c r="B65" s="140"/>
      <c r="C65" s="141"/>
      <c r="D65" s="142" t="s">
        <v>97</v>
      </c>
      <c r="E65" s="143"/>
      <c r="F65" s="143"/>
      <c r="G65" s="143"/>
      <c r="H65" s="143"/>
      <c r="I65" s="143"/>
      <c r="J65" s="144">
        <f>J158</f>
        <v>0</v>
      </c>
      <c r="K65" s="141"/>
      <c r="L65" s="145"/>
    </row>
    <row r="66" spans="1:31" s="10" customFormat="1" ht="19.899999999999999" customHeight="1">
      <c r="B66" s="140"/>
      <c r="C66" s="141"/>
      <c r="D66" s="142" t="s">
        <v>98</v>
      </c>
      <c r="E66" s="143"/>
      <c r="F66" s="143"/>
      <c r="G66" s="143"/>
      <c r="H66" s="143"/>
      <c r="I66" s="143"/>
      <c r="J66" s="144">
        <f>J177</f>
        <v>0</v>
      </c>
      <c r="K66" s="141"/>
      <c r="L66" s="145"/>
    </row>
    <row r="67" spans="1:31" s="2" customFormat="1" ht="21.75" customHeight="1">
      <c r="A67" s="36"/>
      <c r="B67" s="37"/>
      <c r="C67" s="38"/>
      <c r="D67" s="38"/>
      <c r="E67" s="38"/>
      <c r="F67" s="38"/>
      <c r="G67" s="38"/>
      <c r="H67" s="38"/>
      <c r="I67" s="38"/>
      <c r="J67" s="38"/>
      <c r="K67" s="38"/>
      <c r="L67" s="104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</row>
    <row r="68" spans="1:31" s="2" customFormat="1" ht="6.95" customHeight="1">
      <c r="A68" s="36"/>
      <c r="B68" s="49"/>
      <c r="C68" s="50"/>
      <c r="D68" s="50"/>
      <c r="E68" s="50"/>
      <c r="F68" s="50"/>
      <c r="G68" s="50"/>
      <c r="H68" s="50"/>
      <c r="I68" s="50"/>
      <c r="J68" s="50"/>
      <c r="K68" s="50"/>
      <c r="L68" s="104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</row>
    <row r="72" spans="1:31" s="2" customFormat="1" ht="6.95" customHeight="1">
      <c r="A72" s="36"/>
      <c r="B72" s="51"/>
      <c r="C72" s="52"/>
      <c r="D72" s="52"/>
      <c r="E72" s="52"/>
      <c r="F72" s="52"/>
      <c r="G72" s="52"/>
      <c r="H72" s="52"/>
      <c r="I72" s="52"/>
      <c r="J72" s="52"/>
      <c r="K72" s="52"/>
      <c r="L72" s="104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24.95" customHeight="1">
      <c r="A73" s="36"/>
      <c r="B73" s="37"/>
      <c r="C73" s="24" t="s">
        <v>99</v>
      </c>
      <c r="D73" s="38"/>
      <c r="E73" s="38"/>
      <c r="F73" s="38"/>
      <c r="G73" s="38"/>
      <c r="H73" s="38"/>
      <c r="I73" s="38"/>
      <c r="J73" s="38"/>
      <c r="K73" s="38"/>
      <c r="L73" s="104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31" s="2" customFormat="1" ht="6.95" customHeight="1">
      <c r="A74" s="36"/>
      <c r="B74" s="37"/>
      <c r="C74" s="38"/>
      <c r="D74" s="38"/>
      <c r="E74" s="38"/>
      <c r="F74" s="38"/>
      <c r="G74" s="38"/>
      <c r="H74" s="38"/>
      <c r="I74" s="38"/>
      <c r="J74" s="38"/>
      <c r="K74" s="38"/>
      <c r="L74" s="104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pans="1:31" s="2" customFormat="1" ht="12" customHeight="1">
      <c r="A75" s="36"/>
      <c r="B75" s="37"/>
      <c r="C75" s="30" t="s">
        <v>16</v>
      </c>
      <c r="D75" s="38"/>
      <c r="E75" s="38"/>
      <c r="F75" s="38"/>
      <c r="G75" s="38"/>
      <c r="H75" s="38"/>
      <c r="I75" s="38"/>
      <c r="J75" s="38"/>
      <c r="K75" s="38"/>
      <c r="L75" s="104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16.5" customHeight="1">
      <c r="A76" s="36"/>
      <c r="B76" s="37"/>
      <c r="C76" s="38"/>
      <c r="D76" s="38"/>
      <c r="E76" s="362" t="str">
        <f>E7</f>
        <v>Doplnění kanalizace Olbramice</v>
      </c>
      <c r="F76" s="363"/>
      <c r="G76" s="363"/>
      <c r="H76" s="363"/>
      <c r="I76" s="38"/>
      <c r="J76" s="38"/>
      <c r="K76" s="38"/>
      <c r="L76" s="104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12" customHeight="1">
      <c r="A77" s="36"/>
      <c r="B77" s="37"/>
      <c r="C77" s="30" t="s">
        <v>86</v>
      </c>
      <c r="D77" s="38"/>
      <c r="E77" s="38"/>
      <c r="F77" s="38"/>
      <c r="G77" s="38"/>
      <c r="H77" s="38"/>
      <c r="I77" s="38"/>
      <c r="J77" s="38"/>
      <c r="K77" s="38"/>
      <c r="L77" s="104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16.5" customHeight="1">
      <c r="A78" s="36"/>
      <c r="B78" s="37"/>
      <c r="C78" s="38"/>
      <c r="D78" s="38"/>
      <c r="E78" s="334" t="str">
        <f>E9</f>
        <v>2101801 - Doplnění kanalizace Olbramice</v>
      </c>
      <c r="F78" s="364"/>
      <c r="G78" s="364"/>
      <c r="H78" s="364"/>
      <c r="I78" s="38"/>
      <c r="J78" s="38"/>
      <c r="K78" s="38"/>
      <c r="L78" s="104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6.95" customHeight="1">
      <c r="A79" s="36"/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104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12" customHeight="1">
      <c r="A80" s="36"/>
      <c r="B80" s="37"/>
      <c r="C80" s="30" t="s">
        <v>22</v>
      </c>
      <c r="D80" s="38"/>
      <c r="E80" s="38"/>
      <c r="F80" s="28" t="str">
        <f>F12</f>
        <v>Olbramice</v>
      </c>
      <c r="G80" s="38"/>
      <c r="H80" s="38"/>
      <c r="I80" s="30" t="s">
        <v>24</v>
      </c>
      <c r="J80" s="61" t="str">
        <f>IF(J12="","",J12)</f>
        <v>12. 5. 2021</v>
      </c>
      <c r="K80" s="38"/>
      <c r="L80" s="104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6.95" customHeight="1">
      <c r="A81" s="36"/>
      <c r="B81" s="37"/>
      <c r="C81" s="38"/>
      <c r="D81" s="38"/>
      <c r="E81" s="38"/>
      <c r="F81" s="38"/>
      <c r="G81" s="38"/>
      <c r="H81" s="38"/>
      <c r="I81" s="38"/>
      <c r="J81" s="38"/>
      <c r="K81" s="38"/>
      <c r="L81" s="104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40.15" customHeight="1">
      <c r="A82" s="36"/>
      <c r="B82" s="37"/>
      <c r="C82" s="30" t="s">
        <v>28</v>
      </c>
      <c r="D82" s="38"/>
      <c r="E82" s="38"/>
      <c r="F82" s="28" t="str">
        <f>E15</f>
        <v>Obec Olbramice</v>
      </c>
      <c r="G82" s="38"/>
      <c r="H82" s="38"/>
      <c r="I82" s="30" t="s">
        <v>34</v>
      </c>
      <c r="J82" s="34" t="str">
        <f>E21</f>
        <v>ing Martin Jaroš,Vodohospodářské služby</v>
      </c>
      <c r="K82" s="38"/>
      <c r="L82" s="104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15.2" customHeight="1">
      <c r="A83" s="36"/>
      <c r="B83" s="37"/>
      <c r="C83" s="30" t="s">
        <v>32</v>
      </c>
      <c r="D83" s="38"/>
      <c r="E83" s="38"/>
      <c r="F83" s="28" t="str">
        <f>IF(E18="","",E18)</f>
        <v>Vyplň údaj</v>
      </c>
      <c r="G83" s="38"/>
      <c r="H83" s="38"/>
      <c r="I83" s="30" t="s">
        <v>37</v>
      </c>
      <c r="J83" s="34" t="str">
        <f>E24</f>
        <v>Anna Mužná</v>
      </c>
      <c r="K83" s="38"/>
      <c r="L83" s="104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10.35" customHeight="1">
      <c r="A84" s="36"/>
      <c r="B84" s="37"/>
      <c r="C84" s="38"/>
      <c r="D84" s="38"/>
      <c r="E84" s="38"/>
      <c r="F84" s="38"/>
      <c r="G84" s="38"/>
      <c r="H84" s="38"/>
      <c r="I84" s="38"/>
      <c r="J84" s="38"/>
      <c r="K84" s="38"/>
      <c r="L84" s="104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11" customFormat="1" ht="29.25" customHeight="1">
      <c r="A85" s="146"/>
      <c r="B85" s="147"/>
      <c r="C85" s="148" t="s">
        <v>100</v>
      </c>
      <c r="D85" s="149" t="s">
        <v>60</v>
      </c>
      <c r="E85" s="149" t="s">
        <v>56</v>
      </c>
      <c r="F85" s="149" t="s">
        <v>57</v>
      </c>
      <c r="G85" s="149" t="s">
        <v>101</v>
      </c>
      <c r="H85" s="149" t="s">
        <v>102</v>
      </c>
      <c r="I85" s="149" t="s">
        <v>103</v>
      </c>
      <c r="J85" s="149" t="s">
        <v>90</v>
      </c>
      <c r="K85" s="150" t="s">
        <v>104</v>
      </c>
      <c r="L85" s="151"/>
      <c r="M85" s="70" t="s">
        <v>21</v>
      </c>
      <c r="N85" s="71" t="s">
        <v>45</v>
      </c>
      <c r="O85" s="71" t="s">
        <v>105</v>
      </c>
      <c r="P85" s="71" t="s">
        <v>106</v>
      </c>
      <c r="Q85" s="71" t="s">
        <v>107</v>
      </c>
      <c r="R85" s="71" t="s">
        <v>108</v>
      </c>
      <c r="S85" s="71" t="s">
        <v>109</v>
      </c>
      <c r="T85" s="72" t="s">
        <v>110</v>
      </c>
      <c r="U85" s="146"/>
      <c r="V85" s="146"/>
      <c r="W85" s="146"/>
      <c r="X85" s="146"/>
      <c r="Y85" s="146"/>
      <c r="Z85" s="146"/>
      <c r="AA85" s="146"/>
      <c r="AB85" s="146"/>
      <c r="AC85" s="146"/>
      <c r="AD85" s="146"/>
      <c r="AE85" s="146"/>
    </row>
    <row r="86" spans="1:65" s="2" customFormat="1" ht="22.9" customHeight="1">
      <c r="A86" s="36"/>
      <c r="B86" s="37"/>
      <c r="C86" s="77" t="s">
        <v>111</v>
      </c>
      <c r="D86" s="38"/>
      <c r="E86" s="38"/>
      <c r="F86" s="38"/>
      <c r="G86" s="38"/>
      <c r="H86" s="38"/>
      <c r="I86" s="38"/>
      <c r="J86" s="152">
        <f>BK86</f>
        <v>0</v>
      </c>
      <c r="K86" s="38"/>
      <c r="L86" s="41"/>
      <c r="M86" s="73"/>
      <c r="N86" s="153"/>
      <c r="O86" s="74"/>
      <c r="P86" s="154">
        <f>P87</f>
        <v>0</v>
      </c>
      <c r="Q86" s="74"/>
      <c r="R86" s="154">
        <f>R87</f>
        <v>316.29724456000002</v>
      </c>
      <c r="S86" s="74"/>
      <c r="T86" s="155">
        <f>T87</f>
        <v>17.97</v>
      </c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T86" s="18" t="s">
        <v>74</v>
      </c>
      <c r="AU86" s="18" t="s">
        <v>91</v>
      </c>
      <c r="BK86" s="156">
        <f>BK87</f>
        <v>0</v>
      </c>
    </row>
    <row r="87" spans="1:65" s="12" customFormat="1" ht="25.9" customHeight="1">
      <c r="B87" s="157"/>
      <c r="C87" s="158"/>
      <c r="D87" s="159" t="s">
        <v>74</v>
      </c>
      <c r="E87" s="160" t="s">
        <v>112</v>
      </c>
      <c r="F87" s="160" t="s">
        <v>113</v>
      </c>
      <c r="G87" s="158"/>
      <c r="H87" s="158"/>
      <c r="I87" s="161"/>
      <c r="J87" s="162">
        <f>BK87</f>
        <v>0</v>
      </c>
      <c r="K87" s="158"/>
      <c r="L87" s="163"/>
      <c r="M87" s="164"/>
      <c r="N87" s="165"/>
      <c r="O87" s="165"/>
      <c r="P87" s="166">
        <f>P88+P133+P135+P149+P158+P177</f>
        <v>0</v>
      </c>
      <c r="Q87" s="165"/>
      <c r="R87" s="166">
        <f>R88+R133+R135+R149+R158+R177</f>
        <v>316.29724456000002</v>
      </c>
      <c r="S87" s="165"/>
      <c r="T87" s="167">
        <f>T88+T133+T135+T149+T158+T177</f>
        <v>17.97</v>
      </c>
      <c r="AR87" s="168" t="s">
        <v>82</v>
      </c>
      <c r="AT87" s="169" t="s">
        <v>74</v>
      </c>
      <c r="AU87" s="169" t="s">
        <v>75</v>
      </c>
      <c r="AY87" s="168" t="s">
        <v>114</v>
      </c>
      <c r="BK87" s="170">
        <f>BK88+BK133+BK135+BK149+BK158+BK177</f>
        <v>0</v>
      </c>
    </row>
    <row r="88" spans="1:65" s="12" customFormat="1" ht="22.9" customHeight="1">
      <c r="B88" s="157"/>
      <c r="C88" s="158"/>
      <c r="D88" s="159" t="s">
        <v>74</v>
      </c>
      <c r="E88" s="171" t="s">
        <v>82</v>
      </c>
      <c r="F88" s="171" t="s">
        <v>115</v>
      </c>
      <c r="G88" s="158"/>
      <c r="H88" s="158"/>
      <c r="I88" s="161"/>
      <c r="J88" s="172">
        <f>BK88</f>
        <v>0</v>
      </c>
      <c r="K88" s="158"/>
      <c r="L88" s="163"/>
      <c r="M88" s="164"/>
      <c r="N88" s="165"/>
      <c r="O88" s="165"/>
      <c r="P88" s="166">
        <f>SUM(P89:P132)</f>
        <v>0</v>
      </c>
      <c r="Q88" s="165"/>
      <c r="R88" s="166">
        <f>SUM(R89:R132)</f>
        <v>199.27525576000002</v>
      </c>
      <c r="S88" s="165"/>
      <c r="T88" s="167">
        <f>SUM(T89:T132)</f>
        <v>17.97</v>
      </c>
      <c r="AR88" s="168" t="s">
        <v>82</v>
      </c>
      <c r="AT88" s="169" t="s">
        <v>74</v>
      </c>
      <c r="AU88" s="169" t="s">
        <v>82</v>
      </c>
      <c r="AY88" s="168" t="s">
        <v>114</v>
      </c>
      <c r="BK88" s="170">
        <f>SUM(BK89:BK132)</f>
        <v>0</v>
      </c>
    </row>
    <row r="89" spans="1:65" s="2" customFormat="1" ht="62.65" customHeight="1">
      <c r="A89" s="36"/>
      <c r="B89" s="37"/>
      <c r="C89" s="173" t="s">
        <v>82</v>
      </c>
      <c r="D89" s="173" t="s">
        <v>116</v>
      </c>
      <c r="E89" s="174" t="s">
        <v>117</v>
      </c>
      <c r="F89" s="175" t="s">
        <v>118</v>
      </c>
      <c r="G89" s="176" t="s">
        <v>119</v>
      </c>
      <c r="H89" s="177">
        <v>12</v>
      </c>
      <c r="I89" s="178"/>
      <c r="J89" s="179">
        <f>ROUND(I89*H89,2)</f>
        <v>0</v>
      </c>
      <c r="K89" s="175" t="s">
        <v>120</v>
      </c>
      <c r="L89" s="41"/>
      <c r="M89" s="180" t="s">
        <v>21</v>
      </c>
      <c r="N89" s="181" t="s">
        <v>46</v>
      </c>
      <c r="O89" s="66"/>
      <c r="P89" s="182">
        <f>O89*H89</f>
        <v>0</v>
      </c>
      <c r="Q89" s="182">
        <v>0</v>
      </c>
      <c r="R89" s="182">
        <f>Q89*H89</f>
        <v>0</v>
      </c>
      <c r="S89" s="182">
        <v>0.26</v>
      </c>
      <c r="T89" s="183">
        <f>S89*H89</f>
        <v>3.12</v>
      </c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R89" s="184" t="s">
        <v>121</v>
      </c>
      <c r="AT89" s="184" t="s">
        <v>116</v>
      </c>
      <c r="AU89" s="184" t="s">
        <v>84</v>
      </c>
      <c r="AY89" s="18" t="s">
        <v>114</v>
      </c>
      <c r="BE89" s="185">
        <f>IF(N89="základní",J89,0)</f>
        <v>0</v>
      </c>
      <c r="BF89" s="185">
        <f>IF(N89="snížená",J89,0)</f>
        <v>0</v>
      </c>
      <c r="BG89" s="185">
        <f>IF(N89="zákl. přenesená",J89,0)</f>
        <v>0</v>
      </c>
      <c r="BH89" s="185">
        <f>IF(N89="sníž. přenesená",J89,0)</f>
        <v>0</v>
      </c>
      <c r="BI89" s="185">
        <f>IF(N89="nulová",J89,0)</f>
        <v>0</v>
      </c>
      <c r="BJ89" s="18" t="s">
        <v>82</v>
      </c>
      <c r="BK89" s="185">
        <f>ROUND(I89*H89,2)</f>
        <v>0</v>
      </c>
      <c r="BL89" s="18" t="s">
        <v>121</v>
      </c>
      <c r="BM89" s="184" t="s">
        <v>122</v>
      </c>
    </row>
    <row r="90" spans="1:65" s="13" customFormat="1" ht="11.25">
      <c r="B90" s="186"/>
      <c r="C90" s="187"/>
      <c r="D90" s="188" t="s">
        <v>123</v>
      </c>
      <c r="E90" s="189" t="s">
        <v>21</v>
      </c>
      <c r="F90" s="190" t="s">
        <v>124</v>
      </c>
      <c r="G90" s="187"/>
      <c r="H90" s="191">
        <v>12</v>
      </c>
      <c r="I90" s="192"/>
      <c r="J90" s="187"/>
      <c r="K90" s="187"/>
      <c r="L90" s="193"/>
      <c r="M90" s="194"/>
      <c r="N90" s="195"/>
      <c r="O90" s="195"/>
      <c r="P90" s="195"/>
      <c r="Q90" s="195"/>
      <c r="R90" s="195"/>
      <c r="S90" s="195"/>
      <c r="T90" s="196"/>
      <c r="AT90" s="197" t="s">
        <v>123</v>
      </c>
      <c r="AU90" s="197" t="s">
        <v>84</v>
      </c>
      <c r="AV90" s="13" t="s">
        <v>84</v>
      </c>
      <c r="AW90" s="13" t="s">
        <v>36</v>
      </c>
      <c r="AX90" s="13" t="s">
        <v>82</v>
      </c>
      <c r="AY90" s="197" t="s">
        <v>114</v>
      </c>
    </row>
    <row r="91" spans="1:65" s="2" customFormat="1" ht="62.65" customHeight="1">
      <c r="A91" s="36"/>
      <c r="B91" s="37"/>
      <c r="C91" s="173" t="s">
        <v>84</v>
      </c>
      <c r="D91" s="173" t="s">
        <v>116</v>
      </c>
      <c r="E91" s="174" t="s">
        <v>125</v>
      </c>
      <c r="F91" s="175" t="s">
        <v>126</v>
      </c>
      <c r="G91" s="176" t="s">
        <v>119</v>
      </c>
      <c r="H91" s="177">
        <v>67.5</v>
      </c>
      <c r="I91" s="178"/>
      <c r="J91" s="179">
        <f>ROUND(I91*H91,2)</f>
        <v>0</v>
      </c>
      <c r="K91" s="175" t="s">
        <v>120</v>
      </c>
      <c r="L91" s="41"/>
      <c r="M91" s="180" t="s">
        <v>21</v>
      </c>
      <c r="N91" s="181" t="s">
        <v>46</v>
      </c>
      <c r="O91" s="66"/>
      <c r="P91" s="182">
        <f>O91*H91</f>
        <v>0</v>
      </c>
      <c r="Q91" s="182">
        <v>0</v>
      </c>
      <c r="R91" s="182">
        <f>Q91*H91</f>
        <v>0</v>
      </c>
      <c r="S91" s="182">
        <v>0.22</v>
      </c>
      <c r="T91" s="183">
        <f>S91*H91</f>
        <v>14.85</v>
      </c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R91" s="184" t="s">
        <v>121</v>
      </c>
      <c r="AT91" s="184" t="s">
        <v>116</v>
      </c>
      <c r="AU91" s="184" t="s">
        <v>84</v>
      </c>
      <c r="AY91" s="18" t="s">
        <v>114</v>
      </c>
      <c r="BE91" s="185">
        <f>IF(N91="základní",J91,0)</f>
        <v>0</v>
      </c>
      <c r="BF91" s="185">
        <f>IF(N91="snížená",J91,0)</f>
        <v>0</v>
      </c>
      <c r="BG91" s="185">
        <f>IF(N91="zákl. přenesená",J91,0)</f>
        <v>0</v>
      </c>
      <c r="BH91" s="185">
        <f>IF(N91="sníž. přenesená",J91,0)</f>
        <v>0</v>
      </c>
      <c r="BI91" s="185">
        <f>IF(N91="nulová",J91,0)</f>
        <v>0</v>
      </c>
      <c r="BJ91" s="18" t="s">
        <v>82</v>
      </c>
      <c r="BK91" s="185">
        <f>ROUND(I91*H91,2)</f>
        <v>0</v>
      </c>
      <c r="BL91" s="18" t="s">
        <v>121</v>
      </c>
      <c r="BM91" s="184" t="s">
        <v>127</v>
      </c>
    </row>
    <row r="92" spans="1:65" s="13" customFormat="1" ht="11.25">
      <c r="B92" s="186"/>
      <c r="C92" s="187"/>
      <c r="D92" s="188" t="s">
        <v>123</v>
      </c>
      <c r="E92" s="189" t="s">
        <v>21</v>
      </c>
      <c r="F92" s="190" t="s">
        <v>128</v>
      </c>
      <c r="G92" s="187"/>
      <c r="H92" s="191">
        <v>67.5</v>
      </c>
      <c r="I92" s="192"/>
      <c r="J92" s="187"/>
      <c r="K92" s="187"/>
      <c r="L92" s="193"/>
      <c r="M92" s="194"/>
      <c r="N92" s="195"/>
      <c r="O92" s="195"/>
      <c r="P92" s="195"/>
      <c r="Q92" s="195"/>
      <c r="R92" s="195"/>
      <c r="S92" s="195"/>
      <c r="T92" s="196"/>
      <c r="AT92" s="197" t="s">
        <v>123</v>
      </c>
      <c r="AU92" s="197" t="s">
        <v>84</v>
      </c>
      <c r="AV92" s="13" t="s">
        <v>84</v>
      </c>
      <c r="AW92" s="13" t="s">
        <v>36</v>
      </c>
      <c r="AX92" s="13" t="s">
        <v>82</v>
      </c>
      <c r="AY92" s="197" t="s">
        <v>114</v>
      </c>
    </row>
    <row r="93" spans="1:65" s="2" customFormat="1" ht="24.2" customHeight="1">
      <c r="A93" s="36"/>
      <c r="B93" s="37"/>
      <c r="C93" s="173" t="s">
        <v>129</v>
      </c>
      <c r="D93" s="173" t="s">
        <v>116</v>
      </c>
      <c r="E93" s="174" t="s">
        <v>130</v>
      </c>
      <c r="F93" s="175" t="s">
        <v>131</v>
      </c>
      <c r="G93" s="176" t="s">
        <v>119</v>
      </c>
      <c r="H93" s="177">
        <v>220.5</v>
      </c>
      <c r="I93" s="178"/>
      <c r="J93" s="179">
        <f>ROUND(I93*H93,2)</f>
        <v>0</v>
      </c>
      <c r="K93" s="175" t="s">
        <v>120</v>
      </c>
      <c r="L93" s="41"/>
      <c r="M93" s="180" t="s">
        <v>21</v>
      </c>
      <c r="N93" s="181" t="s">
        <v>46</v>
      </c>
      <c r="O93" s="66"/>
      <c r="P93" s="182">
        <f>O93*H93</f>
        <v>0</v>
      </c>
      <c r="Q93" s="182">
        <v>0</v>
      </c>
      <c r="R93" s="182">
        <f>Q93*H93</f>
        <v>0</v>
      </c>
      <c r="S93" s="182">
        <v>0</v>
      </c>
      <c r="T93" s="183">
        <f>S93*H93</f>
        <v>0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R93" s="184" t="s">
        <v>121</v>
      </c>
      <c r="AT93" s="184" t="s">
        <v>116</v>
      </c>
      <c r="AU93" s="184" t="s">
        <v>84</v>
      </c>
      <c r="AY93" s="18" t="s">
        <v>114</v>
      </c>
      <c r="BE93" s="185">
        <f>IF(N93="základní",J93,0)</f>
        <v>0</v>
      </c>
      <c r="BF93" s="185">
        <f>IF(N93="snížená",J93,0)</f>
        <v>0</v>
      </c>
      <c r="BG93" s="185">
        <f>IF(N93="zákl. přenesená",J93,0)</f>
        <v>0</v>
      </c>
      <c r="BH93" s="185">
        <f>IF(N93="sníž. přenesená",J93,0)</f>
        <v>0</v>
      </c>
      <c r="BI93" s="185">
        <f>IF(N93="nulová",J93,0)</f>
        <v>0</v>
      </c>
      <c r="BJ93" s="18" t="s">
        <v>82</v>
      </c>
      <c r="BK93" s="185">
        <f>ROUND(I93*H93,2)</f>
        <v>0</v>
      </c>
      <c r="BL93" s="18" t="s">
        <v>121</v>
      </c>
      <c r="BM93" s="184" t="s">
        <v>132</v>
      </c>
    </row>
    <row r="94" spans="1:65" s="13" customFormat="1" ht="11.25">
      <c r="B94" s="186"/>
      <c r="C94" s="187"/>
      <c r="D94" s="188" t="s">
        <v>123</v>
      </c>
      <c r="E94" s="189" t="s">
        <v>21</v>
      </c>
      <c r="F94" s="190" t="s">
        <v>133</v>
      </c>
      <c r="G94" s="187"/>
      <c r="H94" s="191">
        <v>220.5</v>
      </c>
      <c r="I94" s="192"/>
      <c r="J94" s="187"/>
      <c r="K94" s="187"/>
      <c r="L94" s="193"/>
      <c r="M94" s="194"/>
      <c r="N94" s="195"/>
      <c r="O94" s="195"/>
      <c r="P94" s="195"/>
      <c r="Q94" s="195"/>
      <c r="R94" s="195"/>
      <c r="S94" s="195"/>
      <c r="T94" s="196"/>
      <c r="AT94" s="197" t="s">
        <v>123</v>
      </c>
      <c r="AU94" s="197" t="s">
        <v>84</v>
      </c>
      <c r="AV94" s="13" t="s">
        <v>84</v>
      </c>
      <c r="AW94" s="13" t="s">
        <v>36</v>
      </c>
      <c r="AX94" s="13" t="s">
        <v>82</v>
      </c>
      <c r="AY94" s="197" t="s">
        <v>114</v>
      </c>
    </row>
    <row r="95" spans="1:65" s="2" customFormat="1" ht="49.15" customHeight="1">
      <c r="A95" s="36"/>
      <c r="B95" s="37"/>
      <c r="C95" s="173" t="s">
        <v>121</v>
      </c>
      <c r="D95" s="173" t="s">
        <v>116</v>
      </c>
      <c r="E95" s="174" t="s">
        <v>134</v>
      </c>
      <c r="F95" s="175" t="s">
        <v>135</v>
      </c>
      <c r="G95" s="176" t="s">
        <v>136</v>
      </c>
      <c r="H95" s="177">
        <v>383.00700000000001</v>
      </c>
      <c r="I95" s="178"/>
      <c r="J95" s="179">
        <f>ROUND(I95*H95,2)</f>
        <v>0</v>
      </c>
      <c r="K95" s="175" t="s">
        <v>120</v>
      </c>
      <c r="L95" s="41"/>
      <c r="M95" s="180" t="s">
        <v>21</v>
      </c>
      <c r="N95" s="181" t="s">
        <v>46</v>
      </c>
      <c r="O95" s="66"/>
      <c r="P95" s="182">
        <f>O95*H95</f>
        <v>0</v>
      </c>
      <c r="Q95" s="182">
        <v>0</v>
      </c>
      <c r="R95" s="182">
        <f>Q95*H95</f>
        <v>0</v>
      </c>
      <c r="S95" s="182">
        <v>0</v>
      </c>
      <c r="T95" s="183">
        <f>S95*H95</f>
        <v>0</v>
      </c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R95" s="184" t="s">
        <v>121</v>
      </c>
      <c r="AT95" s="184" t="s">
        <v>116</v>
      </c>
      <c r="AU95" s="184" t="s">
        <v>84</v>
      </c>
      <c r="AY95" s="18" t="s">
        <v>114</v>
      </c>
      <c r="BE95" s="185">
        <f>IF(N95="základní",J95,0)</f>
        <v>0</v>
      </c>
      <c r="BF95" s="185">
        <f>IF(N95="snížená",J95,0)</f>
        <v>0</v>
      </c>
      <c r="BG95" s="185">
        <f>IF(N95="zákl. přenesená",J95,0)</f>
        <v>0</v>
      </c>
      <c r="BH95" s="185">
        <f>IF(N95="sníž. přenesená",J95,0)</f>
        <v>0</v>
      </c>
      <c r="BI95" s="185">
        <f>IF(N95="nulová",J95,0)</f>
        <v>0</v>
      </c>
      <c r="BJ95" s="18" t="s">
        <v>82</v>
      </c>
      <c r="BK95" s="185">
        <f>ROUND(I95*H95,2)</f>
        <v>0</v>
      </c>
      <c r="BL95" s="18" t="s">
        <v>121</v>
      </c>
      <c r="BM95" s="184" t="s">
        <v>137</v>
      </c>
    </row>
    <row r="96" spans="1:65" s="14" customFormat="1" ht="11.25">
      <c r="B96" s="198"/>
      <c r="C96" s="199"/>
      <c r="D96" s="188" t="s">
        <v>123</v>
      </c>
      <c r="E96" s="200" t="s">
        <v>21</v>
      </c>
      <c r="F96" s="201" t="s">
        <v>138</v>
      </c>
      <c r="G96" s="199"/>
      <c r="H96" s="200" t="s">
        <v>21</v>
      </c>
      <c r="I96" s="202"/>
      <c r="J96" s="199"/>
      <c r="K96" s="199"/>
      <c r="L96" s="203"/>
      <c r="M96" s="204"/>
      <c r="N96" s="205"/>
      <c r="O96" s="205"/>
      <c r="P96" s="205"/>
      <c r="Q96" s="205"/>
      <c r="R96" s="205"/>
      <c r="S96" s="205"/>
      <c r="T96" s="206"/>
      <c r="AT96" s="207" t="s">
        <v>123</v>
      </c>
      <c r="AU96" s="207" t="s">
        <v>84</v>
      </c>
      <c r="AV96" s="14" t="s">
        <v>82</v>
      </c>
      <c r="AW96" s="14" t="s">
        <v>36</v>
      </c>
      <c r="AX96" s="14" t="s">
        <v>75</v>
      </c>
      <c r="AY96" s="207" t="s">
        <v>114</v>
      </c>
    </row>
    <row r="97" spans="1:65" s="13" customFormat="1" ht="11.25">
      <c r="B97" s="186"/>
      <c r="C97" s="187"/>
      <c r="D97" s="188" t="s">
        <v>123</v>
      </c>
      <c r="E97" s="189" t="s">
        <v>21</v>
      </c>
      <c r="F97" s="190" t="s">
        <v>139</v>
      </c>
      <c r="G97" s="187"/>
      <c r="H97" s="191">
        <v>375.49700000000001</v>
      </c>
      <c r="I97" s="192"/>
      <c r="J97" s="187"/>
      <c r="K97" s="187"/>
      <c r="L97" s="193"/>
      <c r="M97" s="194"/>
      <c r="N97" s="195"/>
      <c r="O97" s="195"/>
      <c r="P97" s="195"/>
      <c r="Q97" s="195"/>
      <c r="R97" s="195"/>
      <c r="S97" s="195"/>
      <c r="T97" s="196"/>
      <c r="AT97" s="197" t="s">
        <v>123</v>
      </c>
      <c r="AU97" s="197" t="s">
        <v>84</v>
      </c>
      <c r="AV97" s="13" t="s">
        <v>84</v>
      </c>
      <c r="AW97" s="13" t="s">
        <v>36</v>
      </c>
      <c r="AX97" s="13" t="s">
        <v>75</v>
      </c>
      <c r="AY97" s="197" t="s">
        <v>114</v>
      </c>
    </row>
    <row r="98" spans="1:65" s="14" customFormat="1" ht="11.25">
      <c r="B98" s="198"/>
      <c r="C98" s="199"/>
      <c r="D98" s="188" t="s">
        <v>123</v>
      </c>
      <c r="E98" s="200" t="s">
        <v>21</v>
      </c>
      <c r="F98" s="201" t="s">
        <v>140</v>
      </c>
      <c r="G98" s="199"/>
      <c r="H98" s="200" t="s">
        <v>21</v>
      </c>
      <c r="I98" s="202"/>
      <c r="J98" s="199"/>
      <c r="K98" s="199"/>
      <c r="L98" s="203"/>
      <c r="M98" s="204"/>
      <c r="N98" s="205"/>
      <c r="O98" s="205"/>
      <c r="P98" s="205"/>
      <c r="Q98" s="205"/>
      <c r="R98" s="205"/>
      <c r="S98" s="205"/>
      <c r="T98" s="206"/>
      <c r="AT98" s="207" t="s">
        <v>123</v>
      </c>
      <c r="AU98" s="207" t="s">
        <v>84</v>
      </c>
      <c r="AV98" s="14" t="s">
        <v>82</v>
      </c>
      <c r="AW98" s="14" t="s">
        <v>36</v>
      </c>
      <c r="AX98" s="14" t="s">
        <v>75</v>
      </c>
      <c r="AY98" s="207" t="s">
        <v>114</v>
      </c>
    </row>
    <row r="99" spans="1:65" s="13" customFormat="1" ht="11.25">
      <c r="B99" s="186"/>
      <c r="C99" s="187"/>
      <c r="D99" s="188" t="s">
        <v>123</v>
      </c>
      <c r="E99" s="189" t="s">
        <v>21</v>
      </c>
      <c r="F99" s="190" t="s">
        <v>141</v>
      </c>
      <c r="G99" s="187"/>
      <c r="H99" s="191">
        <v>7.51</v>
      </c>
      <c r="I99" s="192"/>
      <c r="J99" s="187"/>
      <c r="K99" s="187"/>
      <c r="L99" s="193"/>
      <c r="M99" s="194"/>
      <c r="N99" s="195"/>
      <c r="O99" s="195"/>
      <c r="P99" s="195"/>
      <c r="Q99" s="195"/>
      <c r="R99" s="195"/>
      <c r="S99" s="195"/>
      <c r="T99" s="196"/>
      <c r="AT99" s="197" t="s">
        <v>123</v>
      </c>
      <c r="AU99" s="197" t="s">
        <v>84</v>
      </c>
      <c r="AV99" s="13" t="s">
        <v>84</v>
      </c>
      <c r="AW99" s="13" t="s">
        <v>36</v>
      </c>
      <c r="AX99" s="13" t="s">
        <v>75</v>
      </c>
      <c r="AY99" s="197" t="s">
        <v>114</v>
      </c>
    </row>
    <row r="100" spans="1:65" s="15" customFormat="1" ht="11.25">
      <c r="B100" s="208"/>
      <c r="C100" s="209"/>
      <c r="D100" s="188" t="s">
        <v>123</v>
      </c>
      <c r="E100" s="210" t="s">
        <v>21</v>
      </c>
      <c r="F100" s="211" t="s">
        <v>142</v>
      </c>
      <c r="G100" s="209"/>
      <c r="H100" s="212">
        <v>383.00700000000001</v>
      </c>
      <c r="I100" s="213"/>
      <c r="J100" s="209"/>
      <c r="K100" s="209"/>
      <c r="L100" s="214"/>
      <c r="M100" s="215"/>
      <c r="N100" s="216"/>
      <c r="O100" s="216"/>
      <c r="P100" s="216"/>
      <c r="Q100" s="216"/>
      <c r="R100" s="216"/>
      <c r="S100" s="216"/>
      <c r="T100" s="217"/>
      <c r="AT100" s="218" t="s">
        <v>123</v>
      </c>
      <c r="AU100" s="218" t="s">
        <v>84</v>
      </c>
      <c r="AV100" s="15" t="s">
        <v>121</v>
      </c>
      <c r="AW100" s="15" t="s">
        <v>36</v>
      </c>
      <c r="AX100" s="15" t="s">
        <v>82</v>
      </c>
      <c r="AY100" s="218" t="s">
        <v>114</v>
      </c>
    </row>
    <row r="101" spans="1:65" s="2" customFormat="1" ht="49.15" customHeight="1">
      <c r="A101" s="36"/>
      <c r="B101" s="37"/>
      <c r="C101" s="173" t="s">
        <v>143</v>
      </c>
      <c r="D101" s="173" t="s">
        <v>116</v>
      </c>
      <c r="E101" s="174" t="s">
        <v>144</v>
      </c>
      <c r="F101" s="175" t="s">
        <v>145</v>
      </c>
      <c r="G101" s="176" t="s">
        <v>146</v>
      </c>
      <c r="H101" s="177">
        <v>9.23</v>
      </c>
      <c r="I101" s="178"/>
      <c r="J101" s="179">
        <f>ROUND(I101*H101,2)</f>
        <v>0</v>
      </c>
      <c r="K101" s="175" t="s">
        <v>120</v>
      </c>
      <c r="L101" s="41"/>
      <c r="M101" s="180" t="s">
        <v>21</v>
      </c>
      <c r="N101" s="181" t="s">
        <v>46</v>
      </c>
      <c r="O101" s="66"/>
      <c r="P101" s="182">
        <f>O101*H101</f>
        <v>0</v>
      </c>
      <c r="Q101" s="182">
        <v>1E-3</v>
      </c>
      <c r="R101" s="182">
        <f>Q101*H101</f>
        <v>9.2300000000000004E-3</v>
      </c>
      <c r="S101" s="182">
        <v>0</v>
      </c>
      <c r="T101" s="183">
        <f>S101*H101</f>
        <v>0</v>
      </c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R101" s="184" t="s">
        <v>121</v>
      </c>
      <c r="AT101" s="184" t="s">
        <v>116</v>
      </c>
      <c r="AU101" s="184" t="s">
        <v>84</v>
      </c>
      <c r="AY101" s="18" t="s">
        <v>114</v>
      </c>
      <c r="BE101" s="185">
        <f>IF(N101="základní",J101,0)</f>
        <v>0</v>
      </c>
      <c r="BF101" s="185">
        <f>IF(N101="snížená",J101,0)</f>
        <v>0</v>
      </c>
      <c r="BG101" s="185">
        <f>IF(N101="zákl. přenesená",J101,0)</f>
        <v>0</v>
      </c>
      <c r="BH101" s="185">
        <f>IF(N101="sníž. přenesená",J101,0)</f>
        <v>0</v>
      </c>
      <c r="BI101" s="185">
        <f>IF(N101="nulová",J101,0)</f>
        <v>0</v>
      </c>
      <c r="BJ101" s="18" t="s">
        <v>82</v>
      </c>
      <c r="BK101" s="185">
        <f>ROUND(I101*H101,2)</f>
        <v>0</v>
      </c>
      <c r="BL101" s="18" t="s">
        <v>121</v>
      </c>
      <c r="BM101" s="184" t="s">
        <v>147</v>
      </c>
    </row>
    <row r="102" spans="1:65" s="2" customFormat="1" ht="24.2" customHeight="1">
      <c r="A102" s="36"/>
      <c r="B102" s="37"/>
      <c r="C102" s="219" t="s">
        <v>148</v>
      </c>
      <c r="D102" s="219" t="s">
        <v>149</v>
      </c>
      <c r="E102" s="220" t="s">
        <v>150</v>
      </c>
      <c r="F102" s="221" t="s">
        <v>151</v>
      </c>
      <c r="G102" s="222" t="s">
        <v>146</v>
      </c>
      <c r="H102" s="223">
        <v>9.6920000000000002</v>
      </c>
      <c r="I102" s="224"/>
      <c r="J102" s="225">
        <f>ROUND(I102*H102,2)</f>
        <v>0</v>
      </c>
      <c r="K102" s="221" t="s">
        <v>152</v>
      </c>
      <c r="L102" s="226"/>
      <c r="M102" s="227" t="s">
        <v>21</v>
      </c>
      <c r="N102" s="228" t="s">
        <v>46</v>
      </c>
      <c r="O102" s="66"/>
      <c r="P102" s="182">
        <f>O102*H102</f>
        <v>0</v>
      </c>
      <c r="Q102" s="182">
        <v>6.2399999999999997E-2</v>
      </c>
      <c r="R102" s="182">
        <f>Q102*H102</f>
        <v>0.60478080000000001</v>
      </c>
      <c r="S102" s="182">
        <v>0</v>
      </c>
      <c r="T102" s="183">
        <f>S102*H102</f>
        <v>0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84" t="s">
        <v>153</v>
      </c>
      <c r="AT102" s="184" t="s">
        <v>149</v>
      </c>
      <c r="AU102" s="184" t="s">
        <v>84</v>
      </c>
      <c r="AY102" s="18" t="s">
        <v>114</v>
      </c>
      <c r="BE102" s="185">
        <f>IF(N102="základní",J102,0)</f>
        <v>0</v>
      </c>
      <c r="BF102" s="185">
        <f>IF(N102="snížená",J102,0)</f>
        <v>0</v>
      </c>
      <c r="BG102" s="185">
        <f>IF(N102="zákl. přenesená",J102,0)</f>
        <v>0</v>
      </c>
      <c r="BH102" s="185">
        <f>IF(N102="sníž. přenesená",J102,0)</f>
        <v>0</v>
      </c>
      <c r="BI102" s="185">
        <f>IF(N102="nulová",J102,0)</f>
        <v>0</v>
      </c>
      <c r="BJ102" s="18" t="s">
        <v>82</v>
      </c>
      <c r="BK102" s="185">
        <f>ROUND(I102*H102,2)</f>
        <v>0</v>
      </c>
      <c r="BL102" s="18" t="s">
        <v>121</v>
      </c>
      <c r="BM102" s="184" t="s">
        <v>154</v>
      </c>
    </row>
    <row r="103" spans="1:65" s="13" customFormat="1" ht="11.25">
      <c r="B103" s="186"/>
      <c r="C103" s="187"/>
      <c r="D103" s="188" t="s">
        <v>123</v>
      </c>
      <c r="E103" s="187"/>
      <c r="F103" s="190" t="s">
        <v>155</v>
      </c>
      <c r="G103" s="187"/>
      <c r="H103" s="191">
        <v>9.6920000000000002</v>
      </c>
      <c r="I103" s="192"/>
      <c r="J103" s="187"/>
      <c r="K103" s="187"/>
      <c r="L103" s="193"/>
      <c r="M103" s="194"/>
      <c r="N103" s="195"/>
      <c r="O103" s="195"/>
      <c r="P103" s="195"/>
      <c r="Q103" s="195"/>
      <c r="R103" s="195"/>
      <c r="S103" s="195"/>
      <c r="T103" s="196"/>
      <c r="AT103" s="197" t="s">
        <v>123</v>
      </c>
      <c r="AU103" s="197" t="s">
        <v>84</v>
      </c>
      <c r="AV103" s="13" t="s">
        <v>84</v>
      </c>
      <c r="AW103" s="13" t="s">
        <v>4</v>
      </c>
      <c r="AX103" s="13" t="s">
        <v>82</v>
      </c>
      <c r="AY103" s="197" t="s">
        <v>114</v>
      </c>
    </row>
    <row r="104" spans="1:65" s="2" customFormat="1" ht="37.9" customHeight="1">
      <c r="A104" s="36"/>
      <c r="B104" s="37"/>
      <c r="C104" s="173" t="s">
        <v>156</v>
      </c>
      <c r="D104" s="173" t="s">
        <v>116</v>
      </c>
      <c r="E104" s="174" t="s">
        <v>157</v>
      </c>
      <c r="F104" s="175" t="s">
        <v>158</v>
      </c>
      <c r="G104" s="176" t="s">
        <v>119</v>
      </c>
      <c r="H104" s="177">
        <v>750.99400000000003</v>
      </c>
      <c r="I104" s="178"/>
      <c r="J104" s="179">
        <f>ROUND(I104*H104,2)</f>
        <v>0</v>
      </c>
      <c r="K104" s="175" t="s">
        <v>120</v>
      </c>
      <c r="L104" s="41"/>
      <c r="M104" s="180" t="s">
        <v>21</v>
      </c>
      <c r="N104" s="181" t="s">
        <v>46</v>
      </c>
      <c r="O104" s="66"/>
      <c r="P104" s="182">
        <f>O104*H104</f>
        <v>0</v>
      </c>
      <c r="Q104" s="182">
        <v>8.4000000000000003E-4</v>
      </c>
      <c r="R104" s="182">
        <f>Q104*H104</f>
        <v>0.63083496000000006</v>
      </c>
      <c r="S104" s="182">
        <v>0</v>
      </c>
      <c r="T104" s="183">
        <f>S104*H104</f>
        <v>0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84" t="s">
        <v>121</v>
      </c>
      <c r="AT104" s="184" t="s">
        <v>116</v>
      </c>
      <c r="AU104" s="184" t="s">
        <v>84</v>
      </c>
      <c r="AY104" s="18" t="s">
        <v>114</v>
      </c>
      <c r="BE104" s="185">
        <f>IF(N104="základní",J104,0)</f>
        <v>0</v>
      </c>
      <c r="BF104" s="185">
        <f>IF(N104="snížená",J104,0)</f>
        <v>0</v>
      </c>
      <c r="BG104" s="185">
        <f>IF(N104="zákl. přenesená",J104,0)</f>
        <v>0</v>
      </c>
      <c r="BH104" s="185">
        <f>IF(N104="sníž. přenesená",J104,0)</f>
        <v>0</v>
      </c>
      <c r="BI104" s="185">
        <f>IF(N104="nulová",J104,0)</f>
        <v>0</v>
      </c>
      <c r="BJ104" s="18" t="s">
        <v>82</v>
      </c>
      <c r="BK104" s="185">
        <f>ROUND(I104*H104,2)</f>
        <v>0</v>
      </c>
      <c r="BL104" s="18" t="s">
        <v>121</v>
      </c>
      <c r="BM104" s="184" t="s">
        <v>159</v>
      </c>
    </row>
    <row r="105" spans="1:65" s="13" customFormat="1" ht="11.25">
      <c r="B105" s="186"/>
      <c r="C105" s="187"/>
      <c r="D105" s="188" t="s">
        <v>123</v>
      </c>
      <c r="E105" s="189" t="s">
        <v>21</v>
      </c>
      <c r="F105" s="190" t="s">
        <v>160</v>
      </c>
      <c r="G105" s="187"/>
      <c r="H105" s="191">
        <v>750.99400000000003</v>
      </c>
      <c r="I105" s="192"/>
      <c r="J105" s="187"/>
      <c r="K105" s="187"/>
      <c r="L105" s="193"/>
      <c r="M105" s="194"/>
      <c r="N105" s="195"/>
      <c r="O105" s="195"/>
      <c r="P105" s="195"/>
      <c r="Q105" s="195"/>
      <c r="R105" s="195"/>
      <c r="S105" s="195"/>
      <c r="T105" s="196"/>
      <c r="AT105" s="197" t="s">
        <v>123</v>
      </c>
      <c r="AU105" s="197" t="s">
        <v>84</v>
      </c>
      <c r="AV105" s="13" t="s">
        <v>84</v>
      </c>
      <c r="AW105" s="13" t="s">
        <v>36</v>
      </c>
      <c r="AX105" s="13" t="s">
        <v>82</v>
      </c>
      <c r="AY105" s="197" t="s">
        <v>114</v>
      </c>
    </row>
    <row r="106" spans="1:65" s="2" customFormat="1" ht="37.9" customHeight="1">
      <c r="A106" s="36"/>
      <c r="B106" s="37"/>
      <c r="C106" s="173" t="s">
        <v>153</v>
      </c>
      <c r="D106" s="173" t="s">
        <v>116</v>
      </c>
      <c r="E106" s="174" t="s">
        <v>161</v>
      </c>
      <c r="F106" s="175" t="s">
        <v>162</v>
      </c>
      <c r="G106" s="176" t="s">
        <v>119</v>
      </c>
      <c r="H106" s="177">
        <v>750.99400000000003</v>
      </c>
      <c r="I106" s="178"/>
      <c r="J106" s="179">
        <f>ROUND(I106*H106,2)</f>
        <v>0</v>
      </c>
      <c r="K106" s="175" t="s">
        <v>120</v>
      </c>
      <c r="L106" s="41"/>
      <c r="M106" s="180" t="s">
        <v>21</v>
      </c>
      <c r="N106" s="181" t="s">
        <v>46</v>
      </c>
      <c r="O106" s="66"/>
      <c r="P106" s="182">
        <f>O106*H106</f>
        <v>0</v>
      </c>
      <c r="Q106" s="182">
        <v>0</v>
      </c>
      <c r="R106" s="182">
        <f>Q106*H106</f>
        <v>0</v>
      </c>
      <c r="S106" s="182">
        <v>0</v>
      </c>
      <c r="T106" s="183">
        <f>S106*H106</f>
        <v>0</v>
      </c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R106" s="184" t="s">
        <v>121</v>
      </c>
      <c r="AT106" s="184" t="s">
        <v>116</v>
      </c>
      <c r="AU106" s="184" t="s">
        <v>84</v>
      </c>
      <c r="AY106" s="18" t="s">
        <v>114</v>
      </c>
      <c r="BE106" s="185">
        <f>IF(N106="základní",J106,0)</f>
        <v>0</v>
      </c>
      <c r="BF106" s="185">
        <f>IF(N106="snížená",J106,0)</f>
        <v>0</v>
      </c>
      <c r="BG106" s="185">
        <f>IF(N106="zákl. přenesená",J106,0)</f>
        <v>0</v>
      </c>
      <c r="BH106" s="185">
        <f>IF(N106="sníž. přenesená",J106,0)</f>
        <v>0</v>
      </c>
      <c r="BI106" s="185">
        <f>IF(N106="nulová",J106,0)</f>
        <v>0</v>
      </c>
      <c r="BJ106" s="18" t="s">
        <v>82</v>
      </c>
      <c r="BK106" s="185">
        <f>ROUND(I106*H106,2)</f>
        <v>0</v>
      </c>
      <c r="BL106" s="18" t="s">
        <v>121</v>
      </c>
      <c r="BM106" s="184" t="s">
        <v>163</v>
      </c>
    </row>
    <row r="107" spans="1:65" s="2" customFormat="1" ht="62.65" customHeight="1">
      <c r="A107" s="36"/>
      <c r="B107" s="37"/>
      <c r="C107" s="173" t="s">
        <v>164</v>
      </c>
      <c r="D107" s="173" t="s">
        <v>116</v>
      </c>
      <c r="E107" s="174" t="s">
        <v>165</v>
      </c>
      <c r="F107" s="175" t="s">
        <v>166</v>
      </c>
      <c r="G107" s="176" t="s">
        <v>136</v>
      </c>
      <c r="H107" s="177">
        <v>88.2</v>
      </c>
      <c r="I107" s="178"/>
      <c r="J107" s="179">
        <f>ROUND(I107*H107,2)</f>
        <v>0</v>
      </c>
      <c r="K107" s="175" t="s">
        <v>120</v>
      </c>
      <c r="L107" s="41"/>
      <c r="M107" s="180" t="s">
        <v>21</v>
      </c>
      <c r="N107" s="181" t="s">
        <v>46</v>
      </c>
      <c r="O107" s="66"/>
      <c r="P107" s="182">
        <f>O107*H107</f>
        <v>0</v>
      </c>
      <c r="Q107" s="182">
        <v>0</v>
      </c>
      <c r="R107" s="182">
        <f>Q107*H107</f>
        <v>0</v>
      </c>
      <c r="S107" s="182">
        <v>0</v>
      </c>
      <c r="T107" s="183">
        <f>S107*H107</f>
        <v>0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184" t="s">
        <v>121</v>
      </c>
      <c r="AT107" s="184" t="s">
        <v>116</v>
      </c>
      <c r="AU107" s="184" t="s">
        <v>84</v>
      </c>
      <c r="AY107" s="18" t="s">
        <v>114</v>
      </c>
      <c r="BE107" s="185">
        <f>IF(N107="základní",J107,0)</f>
        <v>0</v>
      </c>
      <c r="BF107" s="185">
        <f>IF(N107="snížená",J107,0)</f>
        <v>0</v>
      </c>
      <c r="BG107" s="185">
        <f>IF(N107="zákl. přenesená",J107,0)</f>
        <v>0</v>
      </c>
      <c r="BH107" s="185">
        <f>IF(N107="sníž. přenesená",J107,0)</f>
        <v>0</v>
      </c>
      <c r="BI107" s="185">
        <f>IF(N107="nulová",J107,0)</f>
        <v>0</v>
      </c>
      <c r="BJ107" s="18" t="s">
        <v>82</v>
      </c>
      <c r="BK107" s="185">
        <f>ROUND(I107*H107,2)</f>
        <v>0</v>
      </c>
      <c r="BL107" s="18" t="s">
        <v>121</v>
      </c>
      <c r="BM107" s="184" t="s">
        <v>167</v>
      </c>
    </row>
    <row r="108" spans="1:65" s="14" customFormat="1" ht="11.25">
      <c r="B108" s="198"/>
      <c r="C108" s="199"/>
      <c r="D108" s="188" t="s">
        <v>123</v>
      </c>
      <c r="E108" s="200" t="s">
        <v>21</v>
      </c>
      <c r="F108" s="201" t="s">
        <v>168</v>
      </c>
      <c r="G108" s="199"/>
      <c r="H108" s="200" t="s">
        <v>21</v>
      </c>
      <c r="I108" s="202"/>
      <c r="J108" s="199"/>
      <c r="K108" s="199"/>
      <c r="L108" s="203"/>
      <c r="M108" s="204"/>
      <c r="N108" s="205"/>
      <c r="O108" s="205"/>
      <c r="P108" s="205"/>
      <c r="Q108" s="205"/>
      <c r="R108" s="205"/>
      <c r="S108" s="205"/>
      <c r="T108" s="206"/>
      <c r="AT108" s="207" t="s">
        <v>123</v>
      </c>
      <c r="AU108" s="207" t="s">
        <v>84</v>
      </c>
      <c r="AV108" s="14" t="s">
        <v>82</v>
      </c>
      <c r="AW108" s="14" t="s">
        <v>36</v>
      </c>
      <c r="AX108" s="14" t="s">
        <v>75</v>
      </c>
      <c r="AY108" s="207" t="s">
        <v>114</v>
      </c>
    </row>
    <row r="109" spans="1:65" s="13" customFormat="1" ht="11.25">
      <c r="B109" s="186"/>
      <c r="C109" s="187"/>
      <c r="D109" s="188" t="s">
        <v>123</v>
      </c>
      <c r="E109" s="189" t="s">
        <v>21</v>
      </c>
      <c r="F109" s="190" t="s">
        <v>169</v>
      </c>
      <c r="G109" s="187"/>
      <c r="H109" s="191">
        <v>88.2</v>
      </c>
      <c r="I109" s="192"/>
      <c r="J109" s="187"/>
      <c r="K109" s="187"/>
      <c r="L109" s="193"/>
      <c r="M109" s="194"/>
      <c r="N109" s="195"/>
      <c r="O109" s="195"/>
      <c r="P109" s="195"/>
      <c r="Q109" s="195"/>
      <c r="R109" s="195"/>
      <c r="S109" s="195"/>
      <c r="T109" s="196"/>
      <c r="AT109" s="197" t="s">
        <v>123</v>
      </c>
      <c r="AU109" s="197" t="s">
        <v>84</v>
      </c>
      <c r="AV109" s="13" t="s">
        <v>84</v>
      </c>
      <c r="AW109" s="13" t="s">
        <v>36</v>
      </c>
      <c r="AX109" s="13" t="s">
        <v>82</v>
      </c>
      <c r="AY109" s="197" t="s">
        <v>114</v>
      </c>
    </row>
    <row r="110" spans="1:65" s="2" customFormat="1" ht="62.65" customHeight="1">
      <c r="A110" s="36"/>
      <c r="B110" s="37"/>
      <c r="C110" s="173" t="s">
        <v>170</v>
      </c>
      <c r="D110" s="173" t="s">
        <v>116</v>
      </c>
      <c r="E110" s="174" t="s">
        <v>171</v>
      </c>
      <c r="F110" s="175" t="s">
        <v>172</v>
      </c>
      <c r="G110" s="176" t="s">
        <v>136</v>
      </c>
      <c r="H110" s="177">
        <v>135.96899999999999</v>
      </c>
      <c r="I110" s="178"/>
      <c r="J110" s="179">
        <f>ROUND(I110*H110,2)</f>
        <v>0</v>
      </c>
      <c r="K110" s="175" t="s">
        <v>120</v>
      </c>
      <c r="L110" s="41"/>
      <c r="M110" s="180" t="s">
        <v>21</v>
      </c>
      <c r="N110" s="181" t="s">
        <v>46</v>
      </c>
      <c r="O110" s="66"/>
      <c r="P110" s="182">
        <f>O110*H110</f>
        <v>0</v>
      </c>
      <c r="Q110" s="182">
        <v>0</v>
      </c>
      <c r="R110" s="182">
        <f>Q110*H110</f>
        <v>0</v>
      </c>
      <c r="S110" s="182">
        <v>0</v>
      </c>
      <c r="T110" s="183">
        <f>S110*H110</f>
        <v>0</v>
      </c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R110" s="184" t="s">
        <v>121</v>
      </c>
      <c r="AT110" s="184" t="s">
        <v>116</v>
      </c>
      <c r="AU110" s="184" t="s">
        <v>84</v>
      </c>
      <c r="AY110" s="18" t="s">
        <v>114</v>
      </c>
      <c r="BE110" s="185">
        <f>IF(N110="základní",J110,0)</f>
        <v>0</v>
      </c>
      <c r="BF110" s="185">
        <f>IF(N110="snížená",J110,0)</f>
        <v>0</v>
      </c>
      <c r="BG110" s="185">
        <f>IF(N110="zákl. přenesená",J110,0)</f>
        <v>0</v>
      </c>
      <c r="BH110" s="185">
        <f>IF(N110="sníž. přenesená",J110,0)</f>
        <v>0</v>
      </c>
      <c r="BI110" s="185">
        <f>IF(N110="nulová",J110,0)</f>
        <v>0</v>
      </c>
      <c r="BJ110" s="18" t="s">
        <v>82</v>
      </c>
      <c r="BK110" s="185">
        <f>ROUND(I110*H110,2)</f>
        <v>0</v>
      </c>
      <c r="BL110" s="18" t="s">
        <v>121</v>
      </c>
      <c r="BM110" s="184" t="s">
        <v>173</v>
      </c>
    </row>
    <row r="111" spans="1:65" s="14" customFormat="1" ht="11.25">
      <c r="B111" s="198"/>
      <c r="C111" s="199"/>
      <c r="D111" s="188" t="s">
        <v>123</v>
      </c>
      <c r="E111" s="200" t="s">
        <v>21</v>
      </c>
      <c r="F111" s="201" t="s">
        <v>174</v>
      </c>
      <c r="G111" s="199"/>
      <c r="H111" s="200" t="s">
        <v>21</v>
      </c>
      <c r="I111" s="202"/>
      <c r="J111" s="199"/>
      <c r="K111" s="199"/>
      <c r="L111" s="203"/>
      <c r="M111" s="204"/>
      <c r="N111" s="205"/>
      <c r="O111" s="205"/>
      <c r="P111" s="205"/>
      <c r="Q111" s="205"/>
      <c r="R111" s="205"/>
      <c r="S111" s="205"/>
      <c r="T111" s="206"/>
      <c r="AT111" s="207" t="s">
        <v>123</v>
      </c>
      <c r="AU111" s="207" t="s">
        <v>84</v>
      </c>
      <c r="AV111" s="14" t="s">
        <v>82</v>
      </c>
      <c r="AW111" s="14" t="s">
        <v>36</v>
      </c>
      <c r="AX111" s="14" t="s">
        <v>75</v>
      </c>
      <c r="AY111" s="207" t="s">
        <v>114</v>
      </c>
    </row>
    <row r="112" spans="1:65" s="13" customFormat="1" ht="11.25">
      <c r="B112" s="186"/>
      <c r="C112" s="187"/>
      <c r="D112" s="188" t="s">
        <v>123</v>
      </c>
      <c r="E112" s="189" t="s">
        <v>21</v>
      </c>
      <c r="F112" s="190" t="s">
        <v>175</v>
      </c>
      <c r="G112" s="187"/>
      <c r="H112" s="191">
        <v>135.96899999999999</v>
      </c>
      <c r="I112" s="192"/>
      <c r="J112" s="187"/>
      <c r="K112" s="187"/>
      <c r="L112" s="193"/>
      <c r="M112" s="194"/>
      <c r="N112" s="195"/>
      <c r="O112" s="195"/>
      <c r="P112" s="195"/>
      <c r="Q112" s="195"/>
      <c r="R112" s="195"/>
      <c r="S112" s="195"/>
      <c r="T112" s="196"/>
      <c r="AT112" s="197" t="s">
        <v>123</v>
      </c>
      <c r="AU112" s="197" t="s">
        <v>84</v>
      </c>
      <c r="AV112" s="13" t="s">
        <v>84</v>
      </c>
      <c r="AW112" s="13" t="s">
        <v>36</v>
      </c>
      <c r="AX112" s="13" t="s">
        <v>82</v>
      </c>
      <c r="AY112" s="197" t="s">
        <v>114</v>
      </c>
    </row>
    <row r="113" spans="1:65" s="2" customFormat="1" ht="37.9" customHeight="1">
      <c r="A113" s="36"/>
      <c r="B113" s="37"/>
      <c r="C113" s="173" t="s">
        <v>176</v>
      </c>
      <c r="D113" s="173" t="s">
        <v>116</v>
      </c>
      <c r="E113" s="174" t="s">
        <v>177</v>
      </c>
      <c r="F113" s="175" t="s">
        <v>178</v>
      </c>
      <c r="G113" s="176" t="s">
        <v>179</v>
      </c>
      <c r="H113" s="177">
        <v>231.14699999999999</v>
      </c>
      <c r="I113" s="178"/>
      <c r="J113" s="179">
        <f>ROUND(I113*H113,2)</f>
        <v>0</v>
      </c>
      <c r="K113" s="175" t="s">
        <v>120</v>
      </c>
      <c r="L113" s="41"/>
      <c r="M113" s="180" t="s">
        <v>21</v>
      </c>
      <c r="N113" s="181" t="s">
        <v>46</v>
      </c>
      <c r="O113" s="66"/>
      <c r="P113" s="182">
        <f>O113*H113</f>
        <v>0</v>
      </c>
      <c r="Q113" s="182">
        <v>0</v>
      </c>
      <c r="R113" s="182">
        <f>Q113*H113</f>
        <v>0</v>
      </c>
      <c r="S113" s="182">
        <v>0</v>
      </c>
      <c r="T113" s="183">
        <f>S113*H113</f>
        <v>0</v>
      </c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R113" s="184" t="s">
        <v>121</v>
      </c>
      <c r="AT113" s="184" t="s">
        <v>116</v>
      </c>
      <c r="AU113" s="184" t="s">
        <v>84</v>
      </c>
      <c r="AY113" s="18" t="s">
        <v>114</v>
      </c>
      <c r="BE113" s="185">
        <f>IF(N113="základní",J113,0)</f>
        <v>0</v>
      </c>
      <c r="BF113" s="185">
        <f>IF(N113="snížená",J113,0)</f>
        <v>0</v>
      </c>
      <c r="BG113" s="185">
        <f>IF(N113="zákl. přenesená",J113,0)</f>
        <v>0</v>
      </c>
      <c r="BH113" s="185">
        <f>IF(N113="sníž. přenesená",J113,0)</f>
        <v>0</v>
      </c>
      <c r="BI113" s="185">
        <f>IF(N113="nulová",J113,0)</f>
        <v>0</v>
      </c>
      <c r="BJ113" s="18" t="s">
        <v>82</v>
      </c>
      <c r="BK113" s="185">
        <f>ROUND(I113*H113,2)</f>
        <v>0</v>
      </c>
      <c r="BL113" s="18" t="s">
        <v>121</v>
      </c>
      <c r="BM113" s="184" t="s">
        <v>180</v>
      </c>
    </row>
    <row r="114" spans="1:65" s="13" customFormat="1" ht="11.25">
      <c r="B114" s="186"/>
      <c r="C114" s="187"/>
      <c r="D114" s="188" t="s">
        <v>123</v>
      </c>
      <c r="E114" s="189" t="s">
        <v>21</v>
      </c>
      <c r="F114" s="190" t="s">
        <v>181</v>
      </c>
      <c r="G114" s="187"/>
      <c r="H114" s="191">
        <v>231.14699999999999</v>
      </c>
      <c r="I114" s="192"/>
      <c r="J114" s="187"/>
      <c r="K114" s="187"/>
      <c r="L114" s="193"/>
      <c r="M114" s="194"/>
      <c r="N114" s="195"/>
      <c r="O114" s="195"/>
      <c r="P114" s="195"/>
      <c r="Q114" s="195"/>
      <c r="R114" s="195"/>
      <c r="S114" s="195"/>
      <c r="T114" s="196"/>
      <c r="AT114" s="197" t="s">
        <v>123</v>
      </c>
      <c r="AU114" s="197" t="s">
        <v>84</v>
      </c>
      <c r="AV114" s="13" t="s">
        <v>84</v>
      </c>
      <c r="AW114" s="13" t="s">
        <v>36</v>
      </c>
      <c r="AX114" s="13" t="s">
        <v>82</v>
      </c>
      <c r="AY114" s="197" t="s">
        <v>114</v>
      </c>
    </row>
    <row r="115" spans="1:65" s="2" customFormat="1" ht="37.9" customHeight="1">
      <c r="A115" s="36"/>
      <c r="B115" s="37"/>
      <c r="C115" s="173" t="s">
        <v>182</v>
      </c>
      <c r="D115" s="173" t="s">
        <v>116</v>
      </c>
      <c r="E115" s="174" t="s">
        <v>183</v>
      </c>
      <c r="F115" s="175" t="s">
        <v>184</v>
      </c>
      <c r="G115" s="176" t="s">
        <v>136</v>
      </c>
      <c r="H115" s="177">
        <v>224.16900000000001</v>
      </c>
      <c r="I115" s="178"/>
      <c r="J115" s="179">
        <f>ROUND(I115*H115,2)</f>
        <v>0</v>
      </c>
      <c r="K115" s="175" t="s">
        <v>120</v>
      </c>
      <c r="L115" s="41"/>
      <c r="M115" s="180" t="s">
        <v>21</v>
      </c>
      <c r="N115" s="181" t="s">
        <v>46</v>
      </c>
      <c r="O115" s="66"/>
      <c r="P115" s="182">
        <f>O115*H115</f>
        <v>0</v>
      </c>
      <c r="Q115" s="182">
        <v>0</v>
      </c>
      <c r="R115" s="182">
        <f>Q115*H115</f>
        <v>0</v>
      </c>
      <c r="S115" s="182">
        <v>0</v>
      </c>
      <c r="T115" s="183">
        <f>S115*H115</f>
        <v>0</v>
      </c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R115" s="184" t="s">
        <v>121</v>
      </c>
      <c r="AT115" s="184" t="s">
        <v>116</v>
      </c>
      <c r="AU115" s="184" t="s">
        <v>84</v>
      </c>
      <c r="AY115" s="18" t="s">
        <v>114</v>
      </c>
      <c r="BE115" s="185">
        <f>IF(N115="základní",J115,0)</f>
        <v>0</v>
      </c>
      <c r="BF115" s="185">
        <f>IF(N115="snížená",J115,0)</f>
        <v>0</v>
      </c>
      <c r="BG115" s="185">
        <f>IF(N115="zákl. přenesená",J115,0)</f>
        <v>0</v>
      </c>
      <c r="BH115" s="185">
        <f>IF(N115="sníž. přenesená",J115,0)</f>
        <v>0</v>
      </c>
      <c r="BI115" s="185">
        <f>IF(N115="nulová",J115,0)</f>
        <v>0</v>
      </c>
      <c r="BJ115" s="18" t="s">
        <v>82</v>
      </c>
      <c r="BK115" s="185">
        <f>ROUND(I115*H115,2)</f>
        <v>0</v>
      </c>
      <c r="BL115" s="18" t="s">
        <v>121</v>
      </c>
      <c r="BM115" s="184" t="s">
        <v>185</v>
      </c>
    </row>
    <row r="116" spans="1:65" s="14" customFormat="1" ht="11.25">
      <c r="B116" s="198"/>
      <c r="C116" s="199"/>
      <c r="D116" s="188" t="s">
        <v>123</v>
      </c>
      <c r="E116" s="200" t="s">
        <v>21</v>
      </c>
      <c r="F116" s="201" t="s">
        <v>186</v>
      </c>
      <c r="G116" s="199"/>
      <c r="H116" s="200" t="s">
        <v>21</v>
      </c>
      <c r="I116" s="202"/>
      <c r="J116" s="199"/>
      <c r="K116" s="199"/>
      <c r="L116" s="203"/>
      <c r="M116" s="204"/>
      <c r="N116" s="205"/>
      <c r="O116" s="205"/>
      <c r="P116" s="205"/>
      <c r="Q116" s="205"/>
      <c r="R116" s="205"/>
      <c r="S116" s="205"/>
      <c r="T116" s="206"/>
      <c r="AT116" s="207" t="s">
        <v>123</v>
      </c>
      <c r="AU116" s="207" t="s">
        <v>84</v>
      </c>
      <c r="AV116" s="14" t="s">
        <v>82</v>
      </c>
      <c r="AW116" s="14" t="s">
        <v>36</v>
      </c>
      <c r="AX116" s="14" t="s">
        <v>75</v>
      </c>
      <c r="AY116" s="207" t="s">
        <v>114</v>
      </c>
    </row>
    <row r="117" spans="1:65" s="13" customFormat="1" ht="11.25">
      <c r="B117" s="186"/>
      <c r="C117" s="187"/>
      <c r="D117" s="188" t="s">
        <v>123</v>
      </c>
      <c r="E117" s="189" t="s">
        <v>21</v>
      </c>
      <c r="F117" s="190" t="s">
        <v>187</v>
      </c>
      <c r="G117" s="187"/>
      <c r="H117" s="191">
        <v>135.96899999999999</v>
      </c>
      <c r="I117" s="192"/>
      <c r="J117" s="187"/>
      <c r="K117" s="187"/>
      <c r="L117" s="193"/>
      <c r="M117" s="194"/>
      <c r="N117" s="195"/>
      <c r="O117" s="195"/>
      <c r="P117" s="195"/>
      <c r="Q117" s="195"/>
      <c r="R117" s="195"/>
      <c r="S117" s="195"/>
      <c r="T117" s="196"/>
      <c r="AT117" s="197" t="s">
        <v>123</v>
      </c>
      <c r="AU117" s="197" t="s">
        <v>84</v>
      </c>
      <c r="AV117" s="13" t="s">
        <v>84</v>
      </c>
      <c r="AW117" s="13" t="s">
        <v>36</v>
      </c>
      <c r="AX117" s="13" t="s">
        <v>75</v>
      </c>
      <c r="AY117" s="197" t="s">
        <v>114</v>
      </c>
    </row>
    <row r="118" spans="1:65" s="14" customFormat="1" ht="11.25">
      <c r="B118" s="198"/>
      <c r="C118" s="199"/>
      <c r="D118" s="188" t="s">
        <v>123</v>
      </c>
      <c r="E118" s="200" t="s">
        <v>21</v>
      </c>
      <c r="F118" s="201" t="s">
        <v>188</v>
      </c>
      <c r="G118" s="199"/>
      <c r="H118" s="200" t="s">
        <v>21</v>
      </c>
      <c r="I118" s="202"/>
      <c r="J118" s="199"/>
      <c r="K118" s="199"/>
      <c r="L118" s="203"/>
      <c r="M118" s="204"/>
      <c r="N118" s="205"/>
      <c r="O118" s="205"/>
      <c r="P118" s="205"/>
      <c r="Q118" s="205"/>
      <c r="R118" s="205"/>
      <c r="S118" s="205"/>
      <c r="T118" s="206"/>
      <c r="AT118" s="207" t="s">
        <v>123</v>
      </c>
      <c r="AU118" s="207" t="s">
        <v>84</v>
      </c>
      <c r="AV118" s="14" t="s">
        <v>82</v>
      </c>
      <c r="AW118" s="14" t="s">
        <v>36</v>
      </c>
      <c r="AX118" s="14" t="s">
        <v>75</v>
      </c>
      <c r="AY118" s="207" t="s">
        <v>114</v>
      </c>
    </row>
    <row r="119" spans="1:65" s="13" customFormat="1" ht="11.25">
      <c r="B119" s="186"/>
      <c r="C119" s="187"/>
      <c r="D119" s="188" t="s">
        <v>123</v>
      </c>
      <c r="E119" s="189" t="s">
        <v>21</v>
      </c>
      <c r="F119" s="190" t="s">
        <v>189</v>
      </c>
      <c r="G119" s="187"/>
      <c r="H119" s="191">
        <v>88.2</v>
      </c>
      <c r="I119" s="192"/>
      <c r="J119" s="187"/>
      <c r="K119" s="187"/>
      <c r="L119" s="193"/>
      <c r="M119" s="194"/>
      <c r="N119" s="195"/>
      <c r="O119" s="195"/>
      <c r="P119" s="195"/>
      <c r="Q119" s="195"/>
      <c r="R119" s="195"/>
      <c r="S119" s="195"/>
      <c r="T119" s="196"/>
      <c r="AT119" s="197" t="s">
        <v>123</v>
      </c>
      <c r="AU119" s="197" t="s">
        <v>84</v>
      </c>
      <c r="AV119" s="13" t="s">
        <v>84</v>
      </c>
      <c r="AW119" s="13" t="s">
        <v>36</v>
      </c>
      <c r="AX119" s="13" t="s">
        <v>75</v>
      </c>
      <c r="AY119" s="197" t="s">
        <v>114</v>
      </c>
    </row>
    <row r="120" spans="1:65" s="15" customFormat="1" ht="11.25">
      <c r="B120" s="208"/>
      <c r="C120" s="209"/>
      <c r="D120" s="188" t="s">
        <v>123</v>
      </c>
      <c r="E120" s="210" t="s">
        <v>21</v>
      </c>
      <c r="F120" s="211" t="s">
        <v>142</v>
      </c>
      <c r="G120" s="209"/>
      <c r="H120" s="212">
        <v>224.16900000000001</v>
      </c>
      <c r="I120" s="213"/>
      <c r="J120" s="209"/>
      <c r="K120" s="209"/>
      <c r="L120" s="214"/>
      <c r="M120" s="215"/>
      <c r="N120" s="216"/>
      <c r="O120" s="216"/>
      <c r="P120" s="216"/>
      <c r="Q120" s="216"/>
      <c r="R120" s="216"/>
      <c r="S120" s="216"/>
      <c r="T120" s="217"/>
      <c r="AT120" s="218" t="s">
        <v>123</v>
      </c>
      <c r="AU120" s="218" t="s">
        <v>84</v>
      </c>
      <c r="AV120" s="15" t="s">
        <v>121</v>
      </c>
      <c r="AW120" s="15" t="s">
        <v>36</v>
      </c>
      <c r="AX120" s="15" t="s">
        <v>82</v>
      </c>
      <c r="AY120" s="218" t="s">
        <v>114</v>
      </c>
    </row>
    <row r="121" spans="1:65" s="2" customFormat="1" ht="37.9" customHeight="1">
      <c r="A121" s="36"/>
      <c r="B121" s="37"/>
      <c r="C121" s="173" t="s">
        <v>190</v>
      </c>
      <c r="D121" s="173" t="s">
        <v>116</v>
      </c>
      <c r="E121" s="174" t="s">
        <v>191</v>
      </c>
      <c r="F121" s="175" t="s">
        <v>192</v>
      </c>
      <c r="G121" s="176" t="s">
        <v>136</v>
      </c>
      <c r="H121" s="177">
        <v>247.03800000000001</v>
      </c>
      <c r="I121" s="178"/>
      <c r="J121" s="179">
        <f>ROUND(I121*H121,2)</f>
        <v>0</v>
      </c>
      <c r="K121" s="175" t="s">
        <v>120</v>
      </c>
      <c r="L121" s="41"/>
      <c r="M121" s="180" t="s">
        <v>21</v>
      </c>
      <c r="N121" s="181" t="s">
        <v>46</v>
      </c>
      <c r="O121" s="66"/>
      <c r="P121" s="182">
        <f>O121*H121</f>
        <v>0</v>
      </c>
      <c r="Q121" s="182">
        <v>0</v>
      </c>
      <c r="R121" s="182">
        <f>Q121*H121</f>
        <v>0</v>
      </c>
      <c r="S121" s="182">
        <v>0</v>
      </c>
      <c r="T121" s="183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84" t="s">
        <v>121</v>
      </c>
      <c r="AT121" s="184" t="s">
        <v>116</v>
      </c>
      <c r="AU121" s="184" t="s">
        <v>84</v>
      </c>
      <c r="AY121" s="18" t="s">
        <v>114</v>
      </c>
      <c r="BE121" s="185">
        <f>IF(N121="základní",J121,0)</f>
        <v>0</v>
      </c>
      <c r="BF121" s="185">
        <f>IF(N121="snížená",J121,0)</f>
        <v>0</v>
      </c>
      <c r="BG121" s="185">
        <f>IF(N121="zákl. přenesená",J121,0)</f>
        <v>0</v>
      </c>
      <c r="BH121" s="185">
        <f>IF(N121="sníž. přenesená",J121,0)</f>
        <v>0</v>
      </c>
      <c r="BI121" s="185">
        <f>IF(N121="nulová",J121,0)</f>
        <v>0</v>
      </c>
      <c r="BJ121" s="18" t="s">
        <v>82</v>
      </c>
      <c r="BK121" s="185">
        <f>ROUND(I121*H121,2)</f>
        <v>0</v>
      </c>
      <c r="BL121" s="18" t="s">
        <v>121</v>
      </c>
      <c r="BM121" s="184" t="s">
        <v>193</v>
      </c>
    </row>
    <row r="122" spans="1:65" s="14" customFormat="1" ht="11.25">
      <c r="B122" s="198"/>
      <c r="C122" s="199"/>
      <c r="D122" s="188" t="s">
        <v>123</v>
      </c>
      <c r="E122" s="200" t="s">
        <v>21</v>
      </c>
      <c r="F122" s="201" t="s">
        <v>138</v>
      </c>
      <c r="G122" s="199"/>
      <c r="H122" s="200" t="s">
        <v>21</v>
      </c>
      <c r="I122" s="202"/>
      <c r="J122" s="199"/>
      <c r="K122" s="199"/>
      <c r="L122" s="203"/>
      <c r="M122" s="204"/>
      <c r="N122" s="205"/>
      <c r="O122" s="205"/>
      <c r="P122" s="205"/>
      <c r="Q122" s="205"/>
      <c r="R122" s="205"/>
      <c r="S122" s="205"/>
      <c r="T122" s="206"/>
      <c r="AT122" s="207" t="s">
        <v>123</v>
      </c>
      <c r="AU122" s="207" t="s">
        <v>84</v>
      </c>
      <c r="AV122" s="14" t="s">
        <v>82</v>
      </c>
      <c r="AW122" s="14" t="s">
        <v>36</v>
      </c>
      <c r="AX122" s="14" t="s">
        <v>75</v>
      </c>
      <c r="AY122" s="207" t="s">
        <v>114</v>
      </c>
    </row>
    <row r="123" spans="1:65" s="13" customFormat="1" ht="11.25">
      <c r="B123" s="186"/>
      <c r="C123" s="187"/>
      <c r="D123" s="188" t="s">
        <v>123</v>
      </c>
      <c r="E123" s="189" t="s">
        <v>21</v>
      </c>
      <c r="F123" s="190" t="s">
        <v>194</v>
      </c>
      <c r="G123" s="187"/>
      <c r="H123" s="191">
        <v>247.03800000000001</v>
      </c>
      <c r="I123" s="192"/>
      <c r="J123" s="187"/>
      <c r="K123" s="187"/>
      <c r="L123" s="193"/>
      <c r="M123" s="194"/>
      <c r="N123" s="195"/>
      <c r="O123" s="195"/>
      <c r="P123" s="195"/>
      <c r="Q123" s="195"/>
      <c r="R123" s="195"/>
      <c r="S123" s="195"/>
      <c r="T123" s="196"/>
      <c r="AT123" s="197" t="s">
        <v>123</v>
      </c>
      <c r="AU123" s="197" t="s">
        <v>84</v>
      </c>
      <c r="AV123" s="13" t="s">
        <v>84</v>
      </c>
      <c r="AW123" s="13" t="s">
        <v>36</v>
      </c>
      <c r="AX123" s="13" t="s">
        <v>82</v>
      </c>
      <c r="AY123" s="197" t="s">
        <v>114</v>
      </c>
    </row>
    <row r="124" spans="1:65" s="2" customFormat="1" ht="62.65" customHeight="1">
      <c r="A124" s="36"/>
      <c r="B124" s="37"/>
      <c r="C124" s="173" t="s">
        <v>195</v>
      </c>
      <c r="D124" s="173" t="s">
        <v>116</v>
      </c>
      <c r="E124" s="174" t="s">
        <v>196</v>
      </c>
      <c r="F124" s="175" t="s">
        <v>197</v>
      </c>
      <c r="G124" s="176" t="s">
        <v>136</v>
      </c>
      <c r="H124" s="177">
        <v>99.013000000000005</v>
      </c>
      <c r="I124" s="178"/>
      <c r="J124" s="179">
        <f>ROUND(I124*H124,2)</f>
        <v>0</v>
      </c>
      <c r="K124" s="175" t="s">
        <v>120</v>
      </c>
      <c r="L124" s="41"/>
      <c r="M124" s="180" t="s">
        <v>21</v>
      </c>
      <c r="N124" s="181" t="s">
        <v>46</v>
      </c>
      <c r="O124" s="66"/>
      <c r="P124" s="182">
        <f>O124*H124</f>
        <v>0</v>
      </c>
      <c r="Q124" s="182">
        <v>0</v>
      </c>
      <c r="R124" s="182">
        <f>Q124*H124</f>
        <v>0</v>
      </c>
      <c r="S124" s="182">
        <v>0</v>
      </c>
      <c r="T124" s="183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184" t="s">
        <v>121</v>
      </c>
      <c r="AT124" s="184" t="s">
        <v>116</v>
      </c>
      <c r="AU124" s="184" t="s">
        <v>84</v>
      </c>
      <c r="AY124" s="18" t="s">
        <v>114</v>
      </c>
      <c r="BE124" s="185">
        <f>IF(N124="základní",J124,0)</f>
        <v>0</v>
      </c>
      <c r="BF124" s="185">
        <f>IF(N124="snížená",J124,0)</f>
        <v>0</v>
      </c>
      <c r="BG124" s="185">
        <f>IF(N124="zákl. přenesená",J124,0)</f>
        <v>0</v>
      </c>
      <c r="BH124" s="185">
        <f>IF(N124="sníž. přenesená",J124,0)</f>
        <v>0</v>
      </c>
      <c r="BI124" s="185">
        <f>IF(N124="nulová",J124,0)</f>
        <v>0</v>
      </c>
      <c r="BJ124" s="18" t="s">
        <v>82</v>
      </c>
      <c r="BK124" s="185">
        <f>ROUND(I124*H124,2)</f>
        <v>0</v>
      </c>
      <c r="BL124" s="18" t="s">
        <v>121</v>
      </c>
      <c r="BM124" s="184" t="s">
        <v>198</v>
      </c>
    </row>
    <row r="125" spans="1:65" s="13" customFormat="1" ht="11.25">
      <c r="B125" s="186"/>
      <c r="C125" s="187"/>
      <c r="D125" s="188" t="s">
        <v>123</v>
      </c>
      <c r="E125" s="189" t="s">
        <v>21</v>
      </c>
      <c r="F125" s="190" t="s">
        <v>199</v>
      </c>
      <c r="G125" s="187"/>
      <c r="H125" s="191">
        <v>99.013000000000005</v>
      </c>
      <c r="I125" s="192"/>
      <c r="J125" s="187"/>
      <c r="K125" s="187"/>
      <c r="L125" s="193"/>
      <c r="M125" s="194"/>
      <c r="N125" s="195"/>
      <c r="O125" s="195"/>
      <c r="P125" s="195"/>
      <c r="Q125" s="195"/>
      <c r="R125" s="195"/>
      <c r="S125" s="195"/>
      <c r="T125" s="196"/>
      <c r="AT125" s="197" t="s">
        <v>123</v>
      </c>
      <c r="AU125" s="197" t="s">
        <v>84</v>
      </c>
      <c r="AV125" s="13" t="s">
        <v>84</v>
      </c>
      <c r="AW125" s="13" t="s">
        <v>36</v>
      </c>
      <c r="AX125" s="13" t="s">
        <v>82</v>
      </c>
      <c r="AY125" s="197" t="s">
        <v>114</v>
      </c>
    </row>
    <row r="126" spans="1:65" s="2" customFormat="1" ht="14.45" customHeight="1">
      <c r="A126" s="36"/>
      <c r="B126" s="37"/>
      <c r="C126" s="219" t="s">
        <v>8</v>
      </c>
      <c r="D126" s="219" t="s">
        <v>149</v>
      </c>
      <c r="E126" s="220" t="s">
        <v>200</v>
      </c>
      <c r="F126" s="221" t="s">
        <v>201</v>
      </c>
      <c r="G126" s="222" t="s">
        <v>179</v>
      </c>
      <c r="H126" s="223">
        <v>198.02600000000001</v>
      </c>
      <c r="I126" s="224"/>
      <c r="J126" s="225">
        <f>ROUND(I126*H126,2)</f>
        <v>0</v>
      </c>
      <c r="K126" s="221" t="s">
        <v>120</v>
      </c>
      <c r="L126" s="226"/>
      <c r="M126" s="227" t="s">
        <v>21</v>
      </c>
      <c r="N126" s="228" t="s">
        <v>46</v>
      </c>
      <c r="O126" s="66"/>
      <c r="P126" s="182">
        <f>O126*H126</f>
        <v>0</v>
      </c>
      <c r="Q126" s="182">
        <v>1</v>
      </c>
      <c r="R126" s="182">
        <f>Q126*H126</f>
        <v>198.02600000000001</v>
      </c>
      <c r="S126" s="182">
        <v>0</v>
      </c>
      <c r="T126" s="183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84" t="s">
        <v>153</v>
      </c>
      <c r="AT126" s="184" t="s">
        <v>149</v>
      </c>
      <c r="AU126" s="184" t="s">
        <v>84</v>
      </c>
      <c r="AY126" s="18" t="s">
        <v>114</v>
      </c>
      <c r="BE126" s="185">
        <f>IF(N126="základní",J126,0)</f>
        <v>0</v>
      </c>
      <c r="BF126" s="185">
        <f>IF(N126="snížená",J126,0)</f>
        <v>0</v>
      </c>
      <c r="BG126" s="185">
        <f>IF(N126="zákl. přenesená",J126,0)</f>
        <v>0</v>
      </c>
      <c r="BH126" s="185">
        <f>IF(N126="sníž. přenesená",J126,0)</f>
        <v>0</v>
      </c>
      <c r="BI126" s="185">
        <f>IF(N126="nulová",J126,0)</f>
        <v>0</v>
      </c>
      <c r="BJ126" s="18" t="s">
        <v>82</v>
      </c>
      <c r="BK126" s="185">
        <f>ROUND(I126*H126,2)</f>
        <v>0</v>
      </c>
      <c r="BL126" s="18" t="s">
        <v>121</v>
      </c>
      <c r="BM126" s="184" t="s">
        <v>202</v>
      </c>
    </row>
    <row r="127" spans="1:65" s="13" customFormat="1" ht="11.25">
      <c r="B127" s="186"/>
      <c r="C127" s="187"/>
      <c r="D127" s="188" t="s">
        <v>123</v>
      </c>
      <c r="E127" s="187"/>
      <c r="F127" s="190" t="s">
        <v>203</v>
      </c>
      <c r="G127" s="187"/>
      <c r="H127" s="191">
        <v>198.02600000000001</v>
      </c>
      <c r="I127" s="192"/>
      <c r="J127" s="187"/>
      <c r="K127" s="187"/>
      <c r="L127" s="193"/>
      <c r="M127" s="194"/>
      <c r="N127" s="195"/>
      <c r="O127" s="195"/>
      <c r="P127" s="195"/>
      <c r="Q127" s="195"/>
      <c r="R127" s="195"/>
      <c r="S127" s="195"/>
      <c r="T127" s="196"/>
      <c r="AT127" s="197" t="s">
        <v>123</v>
      </c>
      <c r="AU127" s="197" t="s">
        <v>84</v>
      </c>
      <c r="AV127" s="13" t="s">
        <v>84</v>
      </c>
      <c r="AW127" s="13" t="s">
        <v>4</v>
      </c>
      <c r="AX127" s="13" t="s">
        <v>82</v>
      </c>
      <c r="AY127" s="197" t="s">
        <v>114</v>
      </c>
    </row>
    <row r="128" spans="1:65" s="2" customFormat="1" ht="37.9" customHeight="1">
      <c r="A128" s="36"/>
      <c r="B128" s="37"/>
      <c r="C128" s="173" t="s">
        <v>204</v>
      </c>
      <c r="D128" s="173" t="s">
        <v>116</v>
      </c>
      <c r="E128" s="174" t="s">
        <v>205</v>
      </c>
      <c r="F128" s="175" t="s">
        <v>206</v>
      </c>
      <c r="G128" s="176" t="s">
        <v>119</v>
      </c>
      <c r="H128" s="177">
        <v>220.5</v>
      </c>
      <c r="I128" s="178"/>
      <c r="J128" s="179">
        <f>ROUND(I128*H128,2)</f>
        <v>0</v>
      </c>
      <c r="K128" s="175" t="s">
        <v>120</v>
      </c>
      <c r="L128" s="41"/>
      <c r="M128" s="180" t="s">
        <v>21</v>
      </c>
      <c r="N128" s="181" t="s">
        <v>46</v>
      </c>
      <c r="O128" s="66"/>
      <c r="P128" s="182">
        <f>O128*H128</f>
        <v>0</v>
      </c>
      <c r="Q128" s="182">
        <v>0</v>
      </c>
      <c r="R128" s="182">
        <f>Q128*H128</f>
        <v>0</v>
      </c>
      <c r="S128" s="182">
        <v>0</v>
      </c>
      <c r="T128" s="183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84" t="s">
        <v>121</v>
      </c>
      <c r="AT128" s="184" t="s">
        <v>116</v>
      </c>
      <c r="AU128" s="184" t="s">
        <v>84</v>
      </c>
      <c r="AY128" s="18" t="s">
        <v>114</v>
      </c>
      <c r="BE128" s="185">
        <f>IF(N128="základní",J128,0)</f>
        <v>0</v>
      </c>
      <c r="BF128" s="185">
        <f>IF(N128="snížená",J128,0)</f>
        <v>0</v>
      </c>
      <c r="BG128" s="185">
        <f>IF(N128="zákl. přenesená",J128,0)</f>
        <v>0</v>
      </c>
      <c r="BH128" s="185">
        <f>IF(N128="sníž. přenesená",J128,0)</f>
        <v>0</v>
      </c>
      <c r="BI128" s="185">
        <f>IF(N128="nulová",J128,0)</f>
        <v>0</v>
      </c>
      <c r="BJ128" s="18" t="s">
        <v>82</v>
      </c>
      <c r="BK128" s="185">
        <f>ROUND(I128*H128,2)</f>
        <v>0</v>
      </c>
      <c r="BL128" s="18" t="s">
        <v>121</v>
      </c>
      <c r="BM128" s="184" t="s">
        <v>207</v>
      </c>
    </row>
    <row r="129" spans="1:65" s="13" customFormat="1" ht="11.25">
      <c r="B129" s="186"/>
      <c r="C129" s="187"/>
      <c r="D129" s="188" t="s">
        <v>123</v>
      </c>
      <c r="E129" s="189" t="s">
        <v>21</v>
      </c>
      <c r="F129" s="190" t="s">
        <v>208</v>
      </c>
      <c r="G129" s="187"/>
      <c r="H129" s="191">
        <v>220.5</v>
      </c>
      <c r="I129" s="192"/>
      <c r="J129" s="187"/>
      <c r="K129" s="187"/>
      <c r="L129" s="193"/>
      <c r="M129" s="194"/>
      <c r="N129" s="195"/>
      <c r="O129" s="195"/>
      <c r="P129" s="195"/>
      <c r="Q129" s="195"/>
      <c r="R129" s="195"/>
      <c r="S129" s="195"/>
      <c r="T129" s="196"/>
      <c r="AT129" s="197" t="s">
        <v>123</v>
      </c>
      <c r="AU129" s="197" t="s">
        <v>84</v>
      </c>
      <c r="AV129" s="13" t="s">
        <v>84</v>
      </c>
      <c r="AW129" s="13" t="s">
        <v>36</v>
      </c>
      <c r="AX129" s="13" t="s">
        <v>82</v>
      </c>
      <c r="AY129" s="197" t="s">
        <v>114</v>
      </c>
    </row>
    <row r="130" spans="1:65" s="2" customFormat="1" ht="37.9" customHeight="1">
      <c r="A130" s="36"/>
      <c r="B130" s="37"/>
      <c r="C130" s="173" t="s">
        <v>209</v>
      </c>
      <c r="D130" s="173" t="s">
        <v>116</v>
      </c>
      <c r="E130" s="174" t="s">
        <v>210</v>
      </c>
      <c r="F130" s="175" t="s">
        <v>211</v>
      </c>
      <c r="G130" s="176" t="s">
        <v>119</v>
      </c>
      <c r="H130" s="177">
        <v>220.5</v>
      </c>
      <c r="I130" s="178"/>
      <c r="J130" s="179">
        <f>ROUND(I130*H130,2)</f>
        <v>0</v>
      </c>
      <c r="K130" s="175" t="s">
        <v>120</v>
      </c>
      <c r="L130" s="41"/>
      <c r="M130" s="180" t="s">
        <v>21</v>
      </c>
      <c r="N130" s="181" t="s">
        <v>46</v>
      </c>
      <c r="O130" s="66"/>
      <c r="P130" s="182">
        <f>O130*H130</f>
        <v>0</v>
      </c>
      <c r="Q130" s="182">
        <v>0</v>
      </c>
      <c r="R130" s="182">
        <f>Q130*H130</f>
        <v>0</v>
      </c>
      <c r="S130" s="182">
        <v>0</v>
      </c>
      <c r="T130" s="183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84" t="s">
        <v>121</v>
      </c>
      <c r="AT130" s="184" t="s">
        <v>116</v>
      </c>
      <c r="AU130" s="184" t="s">
        <v>84</v>
      </c>
      <c r="AY130" s="18" t="s">
        <v>114</v>
      </c>
      <c r="BE130" s="185">
        <f>IF(N130="základní",J130,0)</f>
        <v>0</v>
      </c>
      <c r="BF130" s="185">
        <f>IF(N130="snížená",J130,0)</f>
        <v>0</v>
      </c>
      <c r="BG130" s="185">
        <f>IF(N130="zákl. přenesená",J130,0)</f>
        <v>0</v>
      </c>
      <c r="BH130" s="185">
        <f>IF(N130="sníž. přenesená",J130,0)</f>
        <v>0</v>
      </c>
      <c r="BI130" s="185">
        <f>IF(N130="nulová",J130,0)</f>
        <v>0</v>
      </c>
      <c r="BJ130" s="18" t="s">
        <v>82</v>
      </c>
      <c r="BK130" s="185">
        <f>ROUND(I130*H130,2)</f>
        <v>0</v>
      </c>
      <c r="BL130" s="18" t="s">
        <v>121</v>
      </c>
      <c r="BM130" s="184" t="s">
        <v>212</v>
      </c>
    </row>
    <row r="131" spans="1:65" s="2" customFormat="1" ht="14.45" customHeight="1">
      <c r="A131" s="36"/>
      <c r="B131" s="37"/>
      <c r="C131" s="219" t="s">
        <v>213</v>
      </c>
      <c r="D131" s="219" t="s">
        <v>149</v>
      </c>
      <c r="E131" s="220" t="s">
        <v>214</v>
      </c>
      <c r="F131" s="221" t="s">
        <v>215</v>
      </c>
      <c r="G131" s="222" t="s">
        <v>216</v>
      </c>
      <c r="H131" s="223">
        <v>4.41</v>
      </c>
      <c r="I131" s="224"/>
      <c r="J131" s="225">
        <f>ROUND(I131*H131,2)</f>
        <v>0</v>
      </c>
      <c r="K131" s="221" t="s">
        <v>120</v>
      </c>
      <c r="L131" s="226"/>
      <c r="M131" s="227" t="s">
        <v>21</v>
      </c>
      <c r="N131" s="228" t="s">
        <v>46</v>
      </c>
      <c r="O131" s="66"/>
      <c r="P131" s="182">
        <f>O131*H131</f>
        <v>0</v>
      </c>
      <c r="Q131" s="182">
        <v>1E-3</v>
      </c>
      <c r="R131" s="182">
        <f>Q131*H131</f>
        <v>4.4099999999999999E-3</v>
      </c>
      <c r="S131" s="182">
        <v>0</v>
      </c>
      <c r="T131" s="183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84" t="s">
        <v>153</v>
      </c>
      <c r="AT131" s="184" t="s">
        <v>149</v>
      </c>
      <c r="AU131" s="184" t="s">
        <v>84</v>
      </c>
      <c r="AY131" s="18" t="s">
        <v>114</v>
      </c>
      <c r="BE131" s="185">
        <f>IF(N131="základní",J131,0)</f>
        <v>0</v>
      </c>
      <c r="BF131" s="185">
        <f>IF(N131="snížená",J131,0)</f>
        <v>0</v>
      </c>
      <c r="BG131" s="185">
        <f>IF(N131="zákl. přenesená",J131,0)</f>
        <v>0</v>
      </c>
      <c r="BH131" s="185">
        <f>IF(N131="sníž. přenesená",J131,0)</f>
        <v>0</v>
      </c>
      <c r="BI131" s="185">
        <f>IF(N131="nulová",J131,0)</f>
        <v>0</v>
      </c>
      <c r="BJ131" s="18" t="s">
        <v>82</v>
      </c>
      <c r="BK131" s="185">
        <f>ROUND(I131*H131,2)</f>
        <v>0</v>
      </c>
      <c r="BL131" s="18" t="s">
        <v>121</v>
      </c>
      <c r="BM131" s="184" t="s">
        <v>217</v>
      </c>
    </row>
    <row r="132" spans="1:65" s="13" customFormat="1" ht="11.25">
      <c r="B132" s="186"/>
      <c r="C132" s="187"/>
      <c r="D132" s="188" t="s">
        <v>123</v>
      </c>
      <c r="E132" s="187"/>
      <c r="F132" s="190" t="s">
        <v>218</v>
      </c>
      <c r="G132" s="187"/>
      <c r="H132" s="191">
        <v>4.41</v>
      </c>
      <c r="I132" s="192"/>
      <c r="J132" s="187"/>
      <c r="K132" s="187"/>
      <c r="L132" s="193"/>
      <c r="M132" s="194"/>
      <c r="N132" s="195"/>
      <c r="O132" s="195"/>
      <c r="P132" s="195"/>
      <c r="Q132" s="195"/>
      <c r="R132" s="195"/>
      <c r="S132" s="195"/>
      <c r="T132" s="196"/>
      <c r="AT132" s="197" t="s">
        <v>123</v>
      </c>
      <c r="AU132" s="197" t="s">
        <v>84</v>
      </c>
      <c r="AV132" s="13" t="s">
        <v>84</v>
      </c>
      <c r="AW132" s="13" t="s">
        <v>4</v>
      </c>
      <c r="AX132" s="13" t="s">
        <v>82</v>
      </c>
      <c r="AY132" s="197" t="s">
        <v>114</v>
      </c>
    </row>
    <row r="133" spans="1:65" s="12" customFormat="1" ht="22.9" customHeight="1">
      <c r="B133" s="157"/>
      <c r="C133" s="158"/>
      <c r="D133" s="159" t="s">
        <v>74</v>
      </c>
      <c r="E133" s="171" t="s">
        <v>84</v>
      </c>
      <c r="F133" s="171" t="s">
        <v>219</v>
      </c>
      <c r="G133" s="158"/>
      <c r="H133" s="158"/>
      <c r="I133" s="161"/>
      <c r="J133" s="172">
        <f>BK133</f>
        <v>0</v>
      </c>
      <c r="K133" s="158"/>
      <c r="L133" s="163"/>
      <c r="M133" s="164"/>
      <c r="N133" s="165"/>
      <c r="O133" s="165"/>
      <c r="P133" s="166">
        <f>P134</f>
        <v>0</v>
      </c>
      <c r="Q133" s="165"/>
      <c r="R133" s="166">
        <f>R134</f>
        <v>40.413358700000003</v>
      </c>
      <c r="S133" s="165"/>
      <c r="T133" s="167">
        <f>T134</f>
        <v>0</v>
      </c>
      <c r="AR133" s="168" t="s">
        <v>82</v>
      </c>
      <c r="AT133" s="169" t="s">
        <v>74</v>
      </c>
      <c r="AU133" s="169" t="s">
        <v>82</v>
      </c>
      <c r="AY133" s="168" t="s">
        <v>114</v>
      </c>
      <c r="BK133" s="170">
        <f>BK134</f>
        <v>0</v>
      </c>
    </row>
    <row r="134" spans="1:65" s="2" customFormat="1" ht="62.65" customHeight="1">
      <c r="A134" s="36"/>
      <c r="B134" s="37"/>
      <c r="C134" s="173" t="s">
        <v>220</v>
      </c>
      <c r="D134" s="173" t="s">
        <v>116</v>
      </c>
      <c r="E134" s="174" t="s">
        <v>221</v>
      </c>
      <c r="F134" s="175" t="s">
        <v>222</v>
      </c>
      <c r="G134" s="176" t="s">
        <v>146</v>
      </c>
      <c r="H134" s="177">
        <v>197.63</v>
      </c>
      <c r="I134" s="178"/>
      <c r="J134" s="179">
        <f>ROUND(I134*H134,2)</f>
        <v>0</v>
      </c>
      <c r="K134" s="175" t="s">
        <v>120</v>
      </c>
      <c r="L134" s="41"/>
      <c r="M134" s="180" t="s">
        <v>21</v>
      </c>
      <c r="N134" s="181" t="s">
        <v>46</v>
      </c>
      <c r="O134" s="66"/>
      <c r="P134" s="182">
        <f>O134*H134</f>
        <v>0</v>
      </c>
      <c r="Q134" s="182">
        <v>0.20449000000000001</v>
      </c>
      <c r="R134" s="182">
        <f>Q134*H134</f>
        <v>40.413358700000003</v>
      </c>
      <c r="S134" s="182">
        <v>0</v>
      </c>
      <c r="T134" s="183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184" t="s">
        <v>121</v>
      </c>
      <c r="AT134" s="184" t="s">
        <v>116</v>
      </c>
      <c r="AU134" s="184" t="s">
        <v>84</v>
      </c>
      <c r="AY134" s="18" t="s">
        <v>114</v>
      </c>
      <c r="BE134" s="185">
        <f>IF(N134="základní",J134,0)</f>
        <v>0</v>
      </c>
      <c r="BF134" s="185">
        <f>IF(N134="snížená",J134,0)</f>
        <v>0</v>
      </c>
      <c r="BG134" s="185">
        <f>IF(N134="zákl. přenesená",J134,0)</f>
        <v>0</v>
      </c>
      <c r="BH134" s="185">
        <f>IF(N134="sníž. přenesená",J134,0)</f>
        <v>0</v>
      </c>
      <c r="BI134" s="185">
        <f>IF(N134="nulová",J134,0)</f>
        <v>0</v>
      </c>
      <c r="BJ134" s="18" t="s">
        <v>82</v>
      </c>
      <c r="BK134" s="185">
        <f>ROUND(I134*H134,2)</f>
        <v>0</v>
      </c>
      <c r="BL134" s="18" t="s">
        <v>121</v>
      </c>
      <c r="BM134" s="184" t="s">
        <v>223</v>
      </c>
    </row>
    <row r="135" spans="1:65" s="12" customFormat="1" ht="22.9" customHeight="1">
      <c r="B135" s="157"/>
      <c r="C135" s="158"/>
      <c r="D135" s="159" t="s">
        <v>74</v>
      </c>
      <c r="E135" s="171" t="s">
        <v>121</v>
      </c>
      <c r="F135" s="171" t="s">
        <v>224</v>
      </c>
      <c r="G135" s="158"/>
      <c r="H135" s="158"/>
      <c r="I135" s="161"/>
      <c r="J135" s="172">
        <f>BK135</f>
        <v>0</v>
      </c>
      <c r="K135" s="158"/>
      <c r="L135" s="163"/>
      <c r="M135" s="164"/>
      <c r="N135" s="165"/>
      <c r="O135" s="165"/>
      <c r="P135" s="166">
        <f>SUM(P136:P148)</f>
        <v>0</v>
      </c>
      <c r="Q135" s="165"/>
      <c r="R135" s="166">
        <f>SUM(R136:R148)</f>
        <v>6.9749999999999996</v>
      </c>
      <c r="S135" s="165"/>
      <c r="T135" s="167">
        <f>SUM(T136:T148)</f>
        <v>0</v>
      </c>
      <c r="AR135" s="168" t="s">
        <v>82</v>
      </c>
      <c r="AT135" s="169" t="s">
        <v>74</v>
      </c>
      <c r="AU135" s="169" t="s">
        <v>82</v>
      </c>
      <c r="AY135" s="168" t="s">
        <v>114</v>
      </c>
      <c r="BK135" s="170">
        <f>SUM(BK136:BK148)</f>
        <v>0</v>
      </c>
    </row>
    <row r="136" spans="1:65" s="2" customFormat="1" ht="24.2" customHeight="1">
      <c r="A136" s="36"/>
      <c r="B136" s="37"/>
      <c r="C136" s="173" t="s">
        <v>225</v>
      </c>
      <c r="D136" s="173" t="s">
        <v>116</v>
      </c>
      <c r="E136" s="174" t="s">
        <v>226</v>
      </c>
      <c r="F136" s="175" t="s">
        <v>227</v>
      </c>
      <c r="G136" s="176" t="s">
        <v>136</v>
      </c>
      <c r="H136" s="177">
        <v>29.645</v>
      </c>
      <c r="I136" s="178"/>
      <c r="J136" s="179">
        <f>ROUND(I136*H136,2)</f>
        <v>0</v>
      </c>
      <c r="K136" s="175" t="s">
        <v>120</v>
      </c>
      <c r="L136" s="41"/>
      <c r="M136" s="180" t="s">
        <v>21</v>
      </c>
      <c r="N136" s="181" t="s">
        <v>46</v>
      </c>
      <c r="O136" s="66"/>
      <c r="P136" s="182">
        <f>O136*H136</f>
        <v>0</v>
      </c>
      <c r="Q136" s="182">
        <v>0</v>
      </c>
      <c r="R136" s="182">
        <f>Q136*H136</f>
        <v>0</v>
      </c>
      <c r="S136" s="182">
        <v>0</v>
      </c>
      <c r="T136" s="183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184" t="s">
        <v>121</v>
      </c>
      <c r="AT136" s="184" t="s">
        <v>116</v>
      </c>
      <c r="AU136" s="184" t="s">
        <v>84</v>
      </c>
      <c r="AY136" s="18" t="s">
        <v>114</v>
      </c>
      <c r="BE136" s="185">
        <f>IF(N136="základní",J136,0)</f>
        <v>0</v>
      </c>
      <c r="BF136" s="185">
        <f>IF(N136="snížená",J136,0)</f>
        <v>0</v>
      </c>
      <c r="BG136" s="185">
        <f>IF(N136="zákl. přenesená",J136,0)</f>
        <v>0</v>
      </c>
      <c r="BH136" s="185">
        <f>IF(N136="sníž. přenesená",J136,0)</f>
        <v>0</v>
      </c>
      <c r="BI136" s="185">
        <f>IF(N136="nulová",J136,0)</f>
        <v>0</v>
      </c>
      <c r="BJ136" s="18" t="s">
        <v>82</v>
      </c>
      <c r="BK136" s="185">
        <f>ROUND(I136*H136,2)</f>
        <v>0</v>
      </c>
      <c r="BL136" s="18" t="s">
        <v>121</v>
      </c>
      <c r="BM136" s="184" t="s">
        <v>228</v>
      </c>
    </row>
    <row r="137" spans="1:65" s="13" customFormat="1" ht="11.25">
      <c r="B137" s="186"/>
      <c r="C137" s="187"/>
      <c r="D137" s="188" t="s">
        <v>123</v>
      </c>
      <c r="E137" s="189" t="s">
        <v>21</v>
      </c>
      <c r="F137" s="190" t="s">
        <v>229</v>
      </c>
      <c r="G137" s="187"/>
      <c r="H137" s="191">
        <v>29.645</v>
      </c>
      <c r="I137" s="192"/>
      <c r="J137" s="187"/>
      <c r="K137" s="187"/>
      <c r="L137" s="193"/>
      <c r="M137" s="194"/>
      <c r="N137" s="195"/>
      <c r="O137" s="195"/>
      <c r="P137" s="195"/>
      <c r="Q137" s="195"/>
      <c r="R137" s="195"/>
      <c r="S137" s="195"/>
      <c r="T137" s="196"/>
      <c r="AT137" s="197" t="s">
        <v>123</v>
      </c>
      <c r="AU137" s="197" t="s">
        <v>84</v>
      </c>
      <c r="AV137" s="13" t="s">
        <v>84</v>
      </c>
      <c r="AW137" s="13" t="s">
        <v>36</v>
      </c>
      <c r="AX137" s="13" t="s">
        <v>82</v>
      </c>
      <c r="AY137" s="197" t="s">
        <v>114</v>
      </c>
    </row>
    <row r="138" spans="1:65" s="2" customFormat="1" ht="37.9" customHeight="1">
      <c r="A138" s="36"/>
      <c r="B138" s="37"/>
      <c r="C138" s="173" t="s">
        <v>7</v>
      </c>
      <c r="D138" s="173" t="s">
        <v>116</v>
      </c>
      <c r="E138" s="174" t="s">
        <v>230</v>
      </c>
      <c r="F138" s="175" t="s">
        <v>231</v>
      </c>
      <c r="G138" s="176" t="s">
        <v>136</v>
      </c>
      <c r="H138" s="177">
        <v>0.35299999999999998</v>
      </c>
      <c r="I138" s="178"/>
      <c r="J138" s="179">
        <f>ROUND(I138*H138,2)</f>
        <v>0</v>
      </c>
      <c r="K138" s="175" t="s">
        <v>120</v>
      </c>
      <c r="L138" s="41"/>
      <c r="M138" s="180" t="s">
        <v>21</v>
      </c>
      <c r="N138" s="181" t="s">
        <v>46</v>
      </c>
      <c r="O138" s="66"/>
      <c r="P138" s="182">
        <f>O138*H138</f>
        <v>0</v>
      </c>
      <c r="Q138" s="182">
        <v>0</v>
      </c>
      <c r="R138" s="182">
        <f>Q138*H138</f>
        <v>0</v>
      </c>
      <c r="S138" s="182">
        <v>0</v>
      </c>
      <c r="T138" s="183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184" t="s">
        <v>121</v>
      </c>
      <c r="AT138" s="184" t="s">
        <v>116</v>
      </c>
      <c r="AU138" s="184" t="s">
        <v>84</v>
      </c>
      <c r="AY138" s="18" t="s">
        <v>114</v>
      </c>
      <c r="BE138" s="185">
        <f>IF(N138="základní",J138,0)</f>
        <v>0</v>
      </c>
      <c r="BF138" s="185">
        <f>IF(N138="snížená",J138,0)</f>
        <v>0</v>
      </c>
      <c r="BG138" s="185">
        <f>IF(N138="zákl. přenesená",J138,0)</f>
        <v>0</v>
      </c>
      <c r="BH138" s="185">
        <f>IF(N138="sníž. přenesená",J138,0)</f>
        <v>0</v>
      </c>
      <c r="BI138" s="185">
        <f>IF(N138="nulová",J138,0)</f>
        <v>0</v>
      </c>
      <c r="BJ138" s="18" t="s">
        <v>82</v>
      </c>
      <c r="BK138" s="185">
        <f>ROUND(I138*H138,2)</f>
        <v>0</v>
      </c>
      <c r="BL138" s="18" t="s">
        <v>121</v>
      </c>
      <c r="BM138" s="184" t="s">
        <v>232</v>
      </c>
    </row>
    <row r="139" spans="1:65" s="14" customFormat="1" ht="11.25">
      <c r="B139" s="198"/>
      <c r="C139" s="199"/>
      <c r="D139" s="188" t="s">
        <v>123</v>
      </c>
      <c r="E139" s="200" t="s">
        <v>21</v>
      </c>
      <c r="F139" s="201" t="s">
        <v>233</v>
      </c>
      <c r="G139" s="199"/>
      <c r="H139" s="200" t="s">
        <v>21</v>
      </c>
      <c r="I139" s="202"/>
      <c r="J139" s="199"/>
      <c r="K139" s="199"/>
      <c r="L139" s="203"/>
      <c r="M139" s="204"/>
      <c r="N139" s="205"/>
      <c r="O139" s="205"/>
      <c r="P139" s="205"/>
      <c r="Q139" s="205"/>
      <c r="R139" s="205"/>
      <c r="S139" s="205"/>
      <c r="T139" s="206"/>
      <c r="AT139" s="207" t="s">
        <v>123</v>
      </c>
      <c r="AU139" s="207" t="s">
        <v>84</v>
      </c>
      <c r="AV139" s="14" t="s">
        <v>82</v>
      </c>
      <c r="AW139" s="14" t="s">
        <v>36</v>
      </c>
      <c r="AX139" s="14" t="s">
        <v>75</v>
      </c>
      <c r="AY139" s="207" t="s">
        <v>114</v>
      </c>
    </row>
    <row r="140" spans="1:65" s="13" customFormat="1" ht="11.25">
      <c r="B140" s="186"/>
      <c r="C140" s="187"/>
      <c r="D140" s="188" t="s">
        <v>123</v>
      </c>
      <c r="E140" s="189" t="s">
        <v>21</v>
      </c>
      <c r="F140" s="190" t="s">
        <v>234</v>
      </c>
      <c r="G140" s="187"/>
      <c r="H140" s="191">
        <v>0.35299999999999998</v>
      </c>
      <c r="I140" s="192"/>
      <c r="J140" s="187"/>
      <c r="K140" s="187"/>
      <c r="L140" s="193"/>
      <c r="M140" s="194"/>
      <c r="N140" s="195"/>
      <c r="O140" s="195"/>
      <c r="P140" s="195"/>
      <c r="Q140" s="195"/>
      <c r="R140" s="195"/>
      <c r="S140" s="195"/>
      <c r="T140" s="196"/>
      <c r="AT140" s="197" t="s">
        <v>123</v>
      </c>
      <c r="AU140" s="197" t="s">
        <v>84</v>
      </c>
      <c r="AV140" s="13" t="s">
        <v>84</v>
      </c>
      <c r="AW140" s="13" t="s">
        <v>36</v>
      </c>
      <c r="AX140" s="13" t="s">
        <v>82</v>
      </c>
      <c r="AY140" s="197" t="s">
        <v>114</v>
      </c>
    </row>
    <row r="141" spans="1:65" s="2" customFormat="1" ht="14.45" customHeight="1">
      <c r="A141" s="36"/>
      <c r="B141" s="37"/>
      <c r="C141" s="219" t="s">
        <v>235</v>
      </c>
      <c r="D141" s="219" t="s">
        <v>149</v>
      </c>
      <c r="E141" s="220" t="s">
        <v>236</v>
      </c>
      <c r="F141" s="221" t="s">
        <v>237</v>
      </c>
      <c r="G141" s="222" t="s">
        <v>238</v>
      </c>
      <c r="H141" s="223">
        <v>1</v>
      </c>
      <c r="I141" s="224"/>
      <c r="J141" s="225">
        <f t="shared" ref="J141:J148" si="0">ROUND(I141*H141,2)</f>
        <v>0</v>
      </c>
      <c r="K141" s="221" t="s">
        <v>152</v>
      </c>
      <c r="L141" s="226"/>
      <c r="M141" s="227" t="s">
        <v>21</v>
      </c>
      <c r="N141" s="228" t="s">
        <v>46</v>
      </c>
      <c r="O141" s="66"/>
      <c r="P141" s="182">
        <f t="shared" ref="P141:P148" si="1">O141*H141</f>
        <v>0</v>
      </c>
      <c r="Q141" s="182">
        <v>0.18099999999999999</v>
      </c>
      <c r="R141" s="182">
        <f t="shared" ref="R141:R148" si="2">Q141*H141</f>
        <v>0.18099999999999999</v>
      </c>
      <c r="S141" s="182">
        <v>0</v>
      </c>
      <c r="T141" s="183">
        <f t="shared" ref="T141:T148" si="3"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184" t="s">
        <v>153</v>
      </c>
      <c r="AT141" s="184" t="s">
        <v>149</v>
      </c>
      <c r="AU141" s="184" t="s">
        <v>84</v>
      </c>
      <c r="AY141" s="18" t="s">
        <v>114</v>
      </c>
      <c r="BE141" s="185">
        <f t="shared" ref="BE141:BE148" si="4">IF(N141="základní",J141,0)</f>
        <v>0</v>
      </c>
      <c r="BF141" s="185">
        <f t="shared" ref="BF141:BF148" si="5">IF(N141="snížená",J141,0)</f>
        <v>0</v>
      </c>
      <c r="BG141" s="185">
        <f t="shared" ref="BG141:BG148" si="6">IF(N141="zákl. přenesená",J141,0)</f>
        <v>0</v>
      </c>
      <c r="BH141" s="185">
        <f t="shared" ref="BH141:BH148" si="7">IF(N141="sníž. přenesená",J141,0)</f>
        <v>0</v>
      </c>
      <c r="BI141" s="185">
        <f t="shared" ref="BI141:BI148" si="8">IF(N141="nulová",J141,0)</f>
        <v>0</v>
      </c>
      <c r="BJ141" s="18" t="s">
        <v>82</v>
      </c>
      <c r="BK141" s="185">
        <f t="shared" ref="BK141:BK148" si="9">ROUND(I141*H141,2)</f>
        <v>0</v>
      </c>
      <c r="BL141" s="18" t="s">
        <v>121</v>
      </c>
      <c r="BM141" s="184" t="s">
        <v>239</v>
      </c>
    </row>
    <row r="142" spans="1:65" s="2" customFormat="1" ht="14.45" customHeight="1">
      <c r="A142" s="36"/>
      <c r="B142" s="37"/>
      <c r="C142" s="219" t="s">
        <v>240</v>
      </c>
      <c r="D142" s="219" t="s">
        <v>149</v>
      </c>
      <c r="E142" s="220" t="s">
        <v>241</v>
      </c>
      <c r="F142" s="221" t="s">
        <v>242</v>
      </c>
      <c r="G142" s="222" t="s">
        <v>238</v>
      </c>
      <c r="H142" s="223">
        <v>1</v>
      </c>
      <c r="I142" s="224"/>
      <c r="J142" s="225">
        <f t="shared" si="0"/>
        <v>0</v>
      </c>
      <c r="K142" s="221" t="s">
        <v>152</v>
      </c>
      <c r="L142" s="226"/>
      <c r="M142" s="227" t="s">
        <v>21</v>
      </c>
      <c r="N142" s="228" t="s">
        <v>46</v>
      </c>
      <c r="O142" s="66"/>
      <c r="P142" s="182">
        <f t="shared" si="1"/>
        <v>0</v>
      </c>
      <c r="Q142" s="182">
        <v>0.36199999999999999</v>
      </c>
      <c r="R142" s="182">
        <f t="shared" si="2"/>
        <v>0.36199999999999999</v>
      </c>
      <c r="S142" s="182">
        <v>0</v>
      </c>
      <c r="T142" s="183">
        <f t="shared" si="3"/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84" t="s">
        <v>153</v>
      </c>
      <c r="AT142" s="184" t="s">
        <v>149</v>
      </c>
      <c r="AU142" s="184" t="s">
        <v>84</v>
      </c>
      <c r="AY142" s="18" t="s">
        <v>114</v>
      </c>
      <c r="BE142" s="185">
        <f t="shared" si="4"/>
        <v>0</v>
      </c>
      <c r="BF142" s="185">
        <f t="shared" si="5"/>
        <v>0</v>
      </c>
      <c r="BG142" s="185">
        <f t="shared" si="6"/>
        <v>0</v>
      </c>
      <c r="BH142" s="185">
        <f t="shared" si="7"/>
        <v>0</v>
      </c>
      <c r="BI142" s="185">
        <f t="shared" si="8"/>
        <v>0</v>
      </c>
      <c r="BJ142" s="18" t="s">
        <v>82</v>
      </c>
      <c r="BK142" s="185">
        <f t="shared" si="9"/>
        <v>0</v>
      </c>
      <c r="BL142" s="18" t="s">
        <v>121</v>
      </c>
      <c r="BM142" s="184" t="s">
        <v>243</v>
      </c>
    </row>
    <row r="143" spans="1:65" s="2" customFormat="1" ht="14.45" customHeight="1">
      <c r="A143" s="36"/>
      <c r="B143" s="37"/>
      <c r="C143" s="219" t="s">
        <v>244</v>
      </c>
      <c r="D143" s="219" t="s">
        <v>149</v>
      </c>
      <c r="E143" s="220" t="s">
        <v>245</v>
      </c>
      <c r="F143" s="221" t="s">
        <v>246</v>
      </c>
      <c r="G143" s="222" t="s">
        <v>238</v>
      </c>
      <c r="H143" s="223">
        <v>2</v>
      </c>
      <c r="I143" s="224"/>
      <c r="J143" s="225">
        <f t="shared" si="0"/>
        <v>0</v>
      </c>
      <c r="K143" s="221" t="s">
        <v>152</v>
      </c>
      <c r="L143" s="226"/>
      <c r="M143" s="227" t="s">
        <v>21</v>
      </c>
      <c r="N143" s="228" t="s">
        <v>46</v>
      </c>
      <c r="O143" s="66"/>
      <c r="P143" s="182">
        <f t="shared" si="1"/>
        <v>0</v>
      </c>
      <c r="Q143" s="182">
        <v>1.054</v>
      </c>
      <c r="R143" s="182">
        <f t="shared" si="2"/>
        <v>2.1080000000000001</v>
      </c>
      <c r="S143" s="182">
        <v>0</v>
      </c>
      <c r="T143" s="183">
        <f t="shared" si="3"/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184" t="s">
        <v>153</v>
      </c>
      <c r="AT143" s="184" t="s">
        <v>149</v>
      </c>
      <c r="AU143" s="184" t="s">
        <v>84</v>
      </c>
      <c r="AY143" s="18" t="s">
        <v>114</v>
      </c>
      <c r="BE143" s="185">
        <f t="shared" si="4"/>
        <v>0</v>
      </c>
      <c r="BF143" s="185">
        <f t="shared" si="5"/>
        <v>0</v>
      </c>
      <c r="BG143" s="185">
        <f t="shared" si="6"/>
        <v>0</v>
      </c>
      <c r="BH143" s="185">
        <f t="shared" si="7"/>
        <v>0</v>
      </c>
      <c r="BI143" s="185">
        <f t="shared" si="8"/>
        <v>0</v>
      </c>
      <c r="BJ143" s="18" t="s">
        <v>82</v>
      </c>
      <c r="BK143" s="185">
        <f t="shared" si="9"/>
        <v>0</v>
      </c>
      <c r="BL143" s="18" t="s">
        <v>121</v>
      </c>
      <c r="BM143" s="184" t="s">
        <v>247</v>
      </c>
    </row>
    <row r="144" spans="1:65" s="2" customFormat="1" ht="24.2" customHeight="1">
      <c r="A144" s="36"/>
      <c r="B144" s="37"/>
      <c r="C144" s="219" t="s">
        <v>248</v>
      </c>
      <c r="D144" s="219" t="s">
        <v>149</v>
      </c>
      <c r="E144" s="220" t="s">
        <v>249</v>
      </c>
      <c r="F144" s="221" t="s">
        <v>250</v>
      </c>
      <c r="G144" s="222" t="s">
        <v>238</v>
      </c>
      <c r="H144" s="223">
        <v>3</v>
      </c>
      <c r="I144" s="224"/>
      <c r="J144" s="225">
        <f t="shared" si="0"/>
        <v>0</v>
      </c>
      <c r="K144" s="221" t="s">
        <v>152</v>
      </c>
      <c r="L144" s="226"/>
      <c r="M144" s="227" t="s">
        <v>21</v>
      </c>
      <c r="N144" s="228" t="s">
        <v>46</v>
      </c>
      <c r="O144" s="66"/>
      <c r="P144" s="182">
        <f t="shared" si="1"/>
        <v>0</v>
      </c>
      <c r="Q144" s="182">
        <v>3.2000000000000001E-2</v>
      </c>
      <c r="R144" s="182">
        <f t="shared" si="2"/>
        <v>9.6000000000000002E-2</v>
      </c>
      <c r="S144" s="182">
        <v>0</v>
      </c>
      <c r="T144" s="183">
        <f t="shared" si="3"/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84" t="s">
        <v>153</v>
      </c>
      <c r="AT144" s="184" t="s">
        <v>149</v>
      </c>
      <c r="AU144" s="184" t="s">
        <v>84</v>
      </c>
      <c r="AY144" s="18" t="s">
        <v>114</v>
      </c>
      <c r="BE144" s="185">
        <f t="shared" si="4"/>
        <v>0</v>
      </c>
      <c r="BF144" s="185">
        <f t="shared" si="5"/>
        <v>0</v>
      </c>
      <c r="BG144" s="185">
        <f t="shared" si="6"/>
        <v>0</v>
      </c>
      <c r="BH144" s="185">
        <f t="shared" si="7"/>
        <v>0</v>
      </c>
      <c r="BI144" s="185">
        <f t="shared" si="8"/>
        <v>0</v>
      </c>
      <c r="BJ144" s="18" t="s">
        <v>82</v>
      </c>
      <c r="BK144" s="185">
        <f t="shared" si="9"/>
        <v>0</v>
      </c>
      <c r="BL144" s="18" t="s">
        <v>121</v>
      </c>
      <c r="BM144" s="184" t="s">
        <v>251</v>
      </c>
    </row>
    <row r="145" spans="1:65" s="2" customFormat="1" ht="24.2" customHeight="1">
      <c r="A145" s="36"/>
      <c r="B145" s="37"/>
      <c r="C145" s="219" t="s">
        <v>252</v>
      </c>
      <c r="D145" s="219" t="s">
        <v>149</v>
      </c>
      <c r="E145" s="220" t="s">
        <v>253</v>
      </c>
      <c r="F145" s="221" t="s">
        <v>254</v>
      </c>
      <c r="G145" s="222" t="s">
        <v>238</v>
      </c>
      <c r="H145" s="223">
        <v>1</v>
      </c>
      <c r="I145" s="224"/>
      <c r="J145" s="225">
        <f t="shared" si="0"/>
        <v>0</v>
      </c>
      <c r="K145" s="221" t="s">
        <v>152</v>
      </c>
      <c r="L145" s="226"/>
      <c r="M145" s="227" t="s">
        <v>21</v>
      </c>
      <c r="N145" s="228" t="s">
        <v>46</v>
      </c>
      <c r="O145" s="66"/>
      <c r="P145" s="182">
        <f t="shared" si="1"/>
        <v>0</v>
      </c>
      <c r="Q145" s="182">
        <v>4.1000000000000002E-2</v>
      </c>
      <c r="R145" s="182">
        <f t="shared" si="2"/>
        <v>4.1000000000000002E-2</v>
      </c>
      <c r="S145" s="182">
        <v>0</v>
      </c>
      <c r="T145" s="183">
        <f t="shared" si="3"/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184" t="s">
        <v>153</v>
      </c>
      <c r="AT145" s="184" t="s">
        <v>149</v>
      </c>
      <c r="AU145" s="184" t="s">
        <v>84</v>
      </c>
      <c r="AY145" s="18" t="s">
        <v>114</v>
      </c>
      <c r="BE145" s="185">
        <f t="shared" si="4"/>
        <v>0</v>
      </c>
      <c r="BF145" s="185">
        <f t="shared" si="5"/>
        <v>0</v>
      </c>
      <c r="BG145" s="185">
        <f t="shared" si="6"/>
        <v>0</v>
      </c>
      <c r="BH145" s="185">
        <f t="shared" si="7"/>
        <v>0</v>
      </c>
      <c r="BI145" s="185">
        <f t="shared" si="8"/>
        <v>0</v>
      </c>
      <c r="BJ145" s="18" t="s">
        <v>82</v>
      </c>
      <c r="BK145" s="185">
        <f t="shared" si="9"/>
        <v>0</v>
      </c>
      <c r="BL145" s="18" t="s">
        <v>121</v>
      </c>
      <c r="BM145" s="184" t="s">
        <v>255</v>
      </c>
    </row>
    <row r="146" spans="1:65" s="2" customFormat="1" ht="14.45" customHeight="1">
      <c r="A146" s="36"/>
      <c r="B146" s="37"/>
      <c r="C146" s="219" t="s">
        <v>256</v>
      </c>
      <c r="D146" s="219" t="s">
        <v>149</v>
      </c>
      <c r="E146" s="220" t="s">
        <v>257</v>
      </c>
      <c r="F146" s="221" t="s">
        <v>258</v>
      </c>
      <c r="G146" s="222" t="s">
        <v>238</v>
      </c>
      <c r="H146" s="223">
        <v>1</v>
      </c>
      <c r="I146" s="224"/>
      <c r="J146" s="225">
        <f t="shared" si="0"/>
        <v>0</v>
      </c>
      <c r="K146" s="221" t="s">
        <v>152</v>
      </c>
      <c r="L146" s="226"/>
      <c r="M146" s="227" t="s">
        <v>21</v>
      </c>
      <c r="N146" s="228" t="s">
        <v>46</v>
      </c>
      <c r="O146" s="66"/>
      <c r="P146" s="182">
        <f t="shared" si="1"/>
        <v>0</v>
      </c>
      <c r="Q146" s="182">
        <v>0.52100000000000002</v>
      </c>
      <c r="R146" s="182">
        <f t="shared" si="2"/>
        <v>0.52100000000000002</v>
      </c>
      <c r="S146" s="182">
        <v>0</v>
      </c>
      <c r="T146" s="183">
        <f t="shared" si="3"/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84" t="s">
        <v>153</v>
      </c>
      <c r="AT146" s="184" t="s">
        <v>149</v>
      </c>
      <c r="AU146" s="184" t="s">
        <v>84</v>
      </c>
      <c r="AY146" s="18" t="s">
        <v>114</v>
      </c>
      <c r="BE146" s="185">
        <f t="shared" si="4"/>
        <v>0</v>
      </c>
      <c r="BF146" s="185">
        <f t="shared" si="5"/>
        <v>0</v>
      </c>
      <c r="BG146" s="185">
        <f t="shared" si="6"/>
        <v>0</v>
      </c>
      <c r="BH146" s="185">
        <f t="shared" si="7"/>
        <v>0</v>
      </c>
      <c r="BI146" s="185">
        <f t="shared" si="8"/>
        <v>0</v>
      </c>
      <c r="BJ146" s="18" t="s">
        <v>82</v>
      </c>
      <c r="BK146" s="185">
        <f t="shared" si="9"/>
        <v>0</v>
      </c>
      <c r="BL146" s="18" t="s">
        <v>121</v>
      </c>
      <c r="BM146" s="184" t="s">
        <v>259</v>
      </c>
    </row>
    <row r="147" spans="1:65" s="2" customFormat="1" ht="24.2" customHeight="1">
      <c r="A147" s="36"/>
      <c r="B147" s="37"/>
      <c r="C147" s="219" t="s">
        <v>260</v>
      </c>
      <c r="D147" s="219" t="s">
        <v>149</v>
      </c>
      <c r="E147" s="220" t="s">
        <v>261</v>
      </c>
      <c r="F147" s="221" t="s">
        <v>262</v>
      </c>
      <c r="G147" s="222" t="s">
        <v>238</v>
      </c>
      <c r="H147" s="223">
        <v>1</v>
      </c>
      <c r="I147" s="224"/>
      <c r="J147" s="225">
        <f t="shared" si="0"/>
        <v>0</v>
      </c>
      <c r="K147" s="221" t="s">
        <v>120</v>
      </c>
      <c r="L147" s="226"/>
      <c r="M147" s="227" t="s">
        <v>21</v>
      </c>
      <c r="N147" s="228" t="s">
        <v>46</v>
      </c>
      <c r="O147" s="66"/>
      <c r="P147" s="182">
        <f t="shared" si="1"/>
        <v>0</v>
      </c>
      <c r="Q147" s="182">
        <v>0.56999999999999995</v>
      </c>
      <c r="R147" s="182">
        <f t="shared" si="2"/>
        <v>0.56999999999999995</v>
      </c>
      <c r="S147" s="182">
        <v>0</v>
      </c>
      <c r="T147" s="183">
        <f t="shared" si="3"/>
        <v>0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184" t="s">
        <v>153</v>
      </c>
      <c r="AT147" s="184" t="s">
        <v>149</v>
      </c>
      <c r="AU147" s="184" t="s">
        <v>84</v>
      </c>
      <c r="AY147" s="18" t="s">
        <v>114</v>
      </c>
      <c r="BE147" s="185">
        <f t="shared" si="4"/>
        <v>0</v>
      </c>
      <c r="BF147" s="185">
        <f t="shared" si="5"/>
        <v>0</v>
      </c>
      <c r="BG147" s="185">
        <f t="shared" si="6"/>
        <v>0</v>
      </c>
      <c r="BH147" s="185">
        <f t="shared" si="7"/>
        <v>0</v>
      </c>
      <c r="BI147" s="185">
        <f t="shared" si="8"/>
        <v>0</v>
      </c>
      <c r="BJ147" s="18" t="s">
        <v>82</v>
      </c>
      <c r="BK147" s="185">
        <f t="shared" si="9"/>
        <v>0</v>
      </c>
      <c r="BL147" s="18" t="s">
        <v>121</v>
      </c>
      <c r="BM147" s="184" t="s">
        <v>263</v>
      </c>
    </row>
    <row r="148" spans="1:65" s="2" customFormat="1" ht="14.45" customHeight="1">
      <c r="A148" s="36"/>
      <c r="B148" s="37"/>
      <c r="C148" s="219" t="s">
        <v>264</v>
      </c>
      <c r="D148" s="219" t="s">
        <v>149</v>
      </c>
      <c r="E148" s="220" t="s">
        <v>265</v>
      </c>
      <c r="F148" s="221" t="s">
        <v>266</v>
      </c>
      <c r="G148" s="222" t="s">
        <v>238</v>
      </c>
      <c r="H148" s="223">
        <v>2</v>
      </c>
      <c r="I148" s="224"/>
      <c r="J148" s="225">
        <f t="shared" si="0"/>
        <v>0</v>
      </c>
      <c r="K148" s="221" t="s">
        <v>152</v>
      </c>
      <c r="L148" s="226"/>
      <c r="M148" s="227" t="s">
        <v>21</v>
      </c>
      <c r="N148" s="228" t="s">
        <v>46</v>
      </c>
      <c r="O148" s="66"/>
      <c r="P148" s="182">
        <f t="shared" si="1"/>
        <v>0</v>
      </c>
      <c r="Q148" s="182">
        <v>1.548</v>
      </c>
      <c r="R148" s="182">
        <f t="shared" si="2"/>
        <v>3.0960000000000001</v>
      </c>
      <c r="S148" s="182">
        <v>0</v>
      </c>
      <c r="T148" s="183">
        <f t="shared" si="3"/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184" t="s">
        <v>153</v>
      </c>
      <c r="AT148" s="184" t="s">
        <v>149</v>
      </c>
      <c r="AU148" s="184" t="s">
        <v>84</v>
      </c>
      <c r="AY148" s="18" t="s">
        <v>114</v>
      </c>
      <c r="BE148" s="185">
        <f t="shared" si="4"/>
        <v>0</v>
      </c>
      <c r="BF148" s="185">
        <f t="shared" si="5"/>
        <v>0</v>
      </c>
      <c r="BG148" s="185">
        <f t="shared" si="6"/>
        <v>0</v>
      </c>
      <c r="BH148" s="185">
        <f t="shared" si="7"/>
        <v>0</v>
      </c>
      <c r="BI148" s="185">
        <f t="shared" si="8"/>
        <v>0</v>
      </c>
      <c r="BJ148" s="18" t="s">
        <v>82</v>
      </c>
      <c r="BK148" s="185">
        <f t="shared" si="9"/>
        <v>0</v>
      </c>
      <c r="BL148" s="18" t="s">
        <v>121</v>
      </c>
      <c r="BM148" s="184" t="s">
        <v>267</v>
      </c>
    </row>
    <row r="149" spans="1:65" s="12" customFormat="1" ht="22.9" customHeight="1">
      <c r="B149" s="157"/>
      <c r="C149" s="158"/>
      <c r="D149" s="159" t="s">
        <v>74</v>
      </c>
      <c r="E149" s="171" t="s">
        <v>143</v>
      </c>
      <c r="F149" s="171" t="s">
        <v>268</v>
      </c>
      <c r="G149" s="158"/>
      <c r="H149" s="158"/>
      <c r="I149" s="161"/>
      <c r="J149" s="172">
        <f>BK149</f>
        <v>0</v>
      </c>
      <c r="K149" s="158"/>
      <c r="L149" s="163"/>
      <c r="M149" s="164"/>
      <c r="N149" s="165"/>
      <c r="O149" s="165"/>
      <c r="P149" s="166">
        <f>SUM(P150:P157)</f>
        <v>0</v>
      </c>
      <c r="Q149" s="165"/>
      <c r="R149" s="166">
        <f>SUM(R150:R157)</f>
        <v>61.392825000000002</v>
      </c>
      <c r="S149" s="165"/>
      <c r="T149" s="167">
        <f>SUM(T150:T157)</f>
        <v>0</v>
      </c>
      <c r="AR149" s="168" t="s">
        <v>82</v>
      </c>
      <c r="AT149" s="169" t="s">
        <v>74</v>
      </c>
      <c r="AU149" s="169" t="s">
        <v>82</v>
      </c>
      <c r="AY149" s="168" t="s">
        <v>114</v>
      </c>
      <c r="BK149" s="170">
        <f>SUM(BK150:BK157)</f>
        <v>0</v>
      </c>
    </row>
    <row r="150" spans="1:65" s="2" customFormat="1" ht="37.9" customHeight="1">
      <c r="A150" s="36"/>
      <c r="B150" s="37"/>
      <c r="C150" s="173" t="s">
        <v>269</v>
      </c>
      <c r="D150" s="173" t="s">
        <v>116</v>
      </c>
      <c r="E150" s="174" t="s">
        <v>270</v>
      </c>
      <c r="F150" s="175" t="s">
        <v>271</v>
      </c>
      <c r="G150" s="176" t="s">
        <v>119</v>
      </c>
      <c r="H150" s="177">
        <v>12</v>
      </c>
      <c r="I150" s="178"/>
      <c r="J150" s="179">
        <f>ROUND(I150*H150,2)</f>
        <v>0</v>
      </c>
      <c r="K150" s="175" t="s">
        <v>120</v>
      </c>
      <c r="L150" s="41"/>
      <c r="M150" s="180" t="s">
        <v>21</v>
      </c>
      <c r="N150" s="181" t="s">
        <v>46</v>
      </c>
      <c r="O150" s="66"/>
      <c r="P150" s="182">
        <f>O150*H150</f>
        <v>0</v>
      </c>
      <c r="Q150" s="182">
        <v>0.34499999999999997</v>
      </c>
      <c r="R150" s="182">
        <f>Q150*H150</f>
        <v>4.1399999999999997</v>
      </c>
      <c r="S150" s="182">
        <v>0</v>
      </c>
      <c r="T150" s="183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184" t="s">
        <v>121</v>
      </c>
      <c r="AT150" s="184" t="s">
        <v>116</v>
      </c>
      <c r="AU150" s="184" t="s">
        <v>84</v>
      </c>
      <c r="AY150" s="18" t="s">
        <v>114</v>
      </c>
      <c r="BE150" s="185">
        <f>IF(N150="základní",J150,0)</f>
        <v>0</v>
      </c>
      <c r="BF150" s="185">
        <f>IF(N150="snížená",J150,0)</f>
        <v>0</v>
      </c>
      <c r="BG150" s="185">
        <f>IF(N150="zákl. přenesená",J150,0)</f>
        <v>0</v>
      </c>
      <c r="BH150" s="185">
        <f>IF(N150="sníž. přenesená",J150,0)</f>
        <v>0</v>
      </c>
      <c r="BI150" s="185">
        <f>IF(N150="nulová",J150,0)</f>
        <v>0</v>
      </c>
      <c r="BJ150" s="18" t="s">
        <v>82</v>
      </c>
      <c r="BK150" s="185">
        <f>ROUND(I150*H150,2)</f>
        <v>0</v>
      </c>
      <c r="BL150" s="18" t="s">
        <v>121</v>
      </c>
      <c r="BM150" s="184" t="s">
        <v>272</v>
      </c>
    </row>
    <row r="151" spans="1:65" s="13" customFormat="1" ht="11.25">
      <c r="B151" s="186"/>
      <c r="C151" s="187"/>
      <c r="D151" s="188" t="s">
        <v>123</v>
      </c>
      <c r="E151" s="189" t="s">
        <v>21</v>
      </c>
      <c r="F151" s="190" t="s">
        <v>273</v>
      </c>
      <c r="G151" s="187"/>
      <c r="H151" s="191">
        <v>12</v>
      </c>
      <c r="I151" s="192"/>
      <c r="J151" s="187"/>
      <c r="K151" s="187"/>
      <c r="L151" s="193"/>
      <c r="M151" s="194"/>
      <c r="N151" s="195"/>
      <c r="O151" s="195"/>
      <c r="P151" s="195"/>
      <c r="Q151" s="195"/>
      <c r="R151" s="195"/>
      <c r="S151" s="195"/>
      <c r="T151" s="196"/>
      <c r="AT151" s="197" t="s">
        <v>123</v>
      </c>
      <c r="AU151" s="197" t="s">
        <v>84</v>
      </c>
      <c r="AV151" s="13" t="s">
        <v>84</v>
      </c>
      <c r="AW151" s="13" t="s">
        <v>36</v>
      </c>
      <c r="AX151" s="13" t="s">
        <v>82</v>
      </c>
      <c r="AY151" s="197" t="s">
        <v>114</v>
      </c>
    </row>
    <row r="152" spans="1:65" s="2" customFormat="1" ht="37.9" customHeight="1">
      <c r="A152" s="36"/>
      <c r="B152" s="37"/>
      <c r="C152" s="173" t="s">
        <v>274</v>
      </c>
      <c r="D152" s="173" t="s">
        <v>116</v>
      </c>
      <c r="E152" s="174" t="s">
        <v>275</v>
      </c>
      <c r="F152" s="175" t="s">
        <v>276</v>
      </c>
      <c r="G152" s="176" t="s">
        <v>119</v>
      </c>
      <c r="H152" s="177">
        <v>67.5</v>
      </c>
      <c r="I152" s="178"/>
      <c r="J152" s="179">
        <f>ROUND(I152*H152,2)</f>
        <v>0</v>
      </c>
      <c r="K152" s="175" t="s">
        <v>120</v>
      </c>
      <c r="L152" s="41"/>
      <c r="M152" s="180" t="s">
        <v>21</v>
      </c>
      <c r="N152" s="181" t="s">
        <v>46</v>
      </c>
      <c r="O152" s="66"/>
      <c r="P152" s="182">
        <f>O152*H152</f>
        <v>0</v>
      </c>
      <c r="Q152" s="182">
        <v>0.48081000000000002</v>
      </c>
      <c r="R152" s="182">
        <f>Q152*H152</f>
        <v>32.454675000000002</v>
      </c>
      <c r="S152" s="182">
        <v>0</v>
      </c>
      <c r="T152" s="183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184" t="s">
        <v>121</v>
      </c>
      <c r="AT152" s="184" t="s">
        <v>116</v>
      </c>
      <c r="AU152" s="184" t="s">
        <v>84</v>
      </c>
      <c r="AY152" s="18" t="s">
        <v>114</v>
      </c>
      <c r="BE152" s="185">
        <f>IF(N152="základní",J152,0)</f>
        <v>0</v>
      </c>
      <c r="BF152" s="185">
        <f>IF(N152="snížená",J152,0)</f>
        <v>0</v>
      </c>
      <c r="BG152" s="185">
        <f>IF(N152="zákl. přenesená",J152,0)</f>
        <v>0</v>
      </c>
      <c r="BH152" s="185">
        <f>IF(N152="sníž. přenesená",J152,0)</f>
        <v>0</v>
      </c>
      <c r="BI152" s="185">
        <f>IF(N152="nulová",J152,0)</f>
        <v>0</v>
      </c>
      <c r="BJ152" s="18" t="s">
        <v>82</v>
      </c>
      <c r="BK152" s="185">
        <f>ROUND(I152*H152,2)</f>
        <v>0</v>
      </c>
      <c r="BL152" s="18" t="s">
        <v>121</v>
      </c>
      <c r="BM152" s="184" t="s">
        <v>277</v>
      </c>
    </row>
    <row r="153" spans="1:65" s="2" customFormat="1" ht="49.15" customHeight="1">
      <c r="A153" s="36"/>
      <c r="B153" s="37"/>
      <c r="C153" s="173" t="s">
        <v>278</v>
      </c>
      <c r="D153" s="173" t="s">
        <v>116</v>
      </c>
      <c r="E153" s="174" t="s">
        <v>279</v>
      </c>
      <c r="F153" s="175" t="s">
        <v>280</v>
      </c>
      <c r="G153" s="176" t="s">
        <v>119</v>
      </c>
      <c r="H153" s="177">
        <v>135</v>
      </c>
      <c r="I153" s="178"/>
      <c r="J153" s="179">
        <f>ROUND(I153*H153,2)</f>
        <v>0</v>
      </c>
      <c r="K153" s="175" t="s">
        <v>120</v>
      </c>
      <c r="L153" s="41"/>
      <c r="M153" s="180" t="s">
        <v>21</v>
      </c>
      <c r="N153" s="181" t="s">
        <v>46</v>
      </c>
      <c r="O153" s="66"/>
      <c r="P153" s="182">
        <f>O153*H153</f>
        <v>0</v>
      </c>
      <c r="Q153" s="182">
        <v>0.13188</v>
      </c>
      <c r="R153" s="182">
        <f>Q153*H153</f>
        <v>17.803799999999999</v>
      </c>
      <c r="S153" s="182">
        <v>0</v>
      </c>
      <c r="T153" s="183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184" t="s">
        <v>121</v>
      </c>
      <c r="AT153" s="184" t="s">
        <v>116</v>
      </c>
      <c r="AU153" s="184" t="s">
        <v>84</v>
      </c>
      <c r="AY153" s="18" t="s">
        <v>114</v>
      </c>
      <c r="BE153" s="185">
        <f>IF(N153="základní",J153,0)</f>
        <v>0</v>
      </c>
      <c r="BF153" s="185">
        <f>IF(N153="snížená",J153,0)</f>
        <v>0</v>
      </c>
      <c r="BG153" s="185">
        <f>IF(N153="zákl. přenesená",J153,0)</f>
        <v>0</v>
      </c>
      <c r="BH153" s="185">
        <f>IF(N153="sníž. přenesená",J153,0)</f>
        <v>0</v>
      </c>
      <c r="BI153" s="185">
        <f>IF(N153="nulová",J153,0)</f>
        <v>0</v>
      </c>
      <c r="BJ153" s="18" t="s">
        <v>82</v>
      </c>
      <c r="BK153" s="185">
        <f>ROUND(I153*H153,2)</f>
        <v>0</v>
      </c>
      <c r="BL153" s="18" t="s">
        <v>121</v>
      </c>
      <c r="BM153" s="184" t="s">
        <v>281</v>
      </c>
    </row>
    <row r="154" spans="1:65" s="13" customFormat="1" ht="11.25">
      <c r="B154" s="186"/>
      <c r="C154" s="187"/>
      <c r="D154" s="188" t="s">
        <v>123</v>
      </c>
      <c r="E154" s="189" t="s">
        <v>21</v>
      </c>
      <c r="F154" s="190" t="s">
        <v>282</v>
      </c>
      <c r="G154" s="187"/>
      <c r="H154" s="191">
        <v>135</v>
      </c>
      <c r="I154" s="192"/>
      <c r="J154" s="187"/>
      <c r="K154" s="187"/>
      <c r="L154" s="193"/>
      <c r="M154" s="194"/>
      <c r="N154" s="195"/>
      <c r="O154" s="195"/>
      <c r="P154" s="195"/>
      <c r="Q154" s="195"/>
      <c r="R154" s="195"/>
      <c r="S154" s="195"/>
      <c r="T154" s="196"/>
      <c r="AT154" s="197" t="s">
        <v>123</v>
      </c>
      <c r="AU154" s="197" t="s">
        <v>84</v>
      </c>
      <c r="AV154" s="13" t="s">
        <v>84</v>
      </c>
      <c r="AW154" s="13" t="s">
        <v>36</v>
      </c>
      <c r="AX154" s="13" t="s">
        <v>82</v>
      </c>
      <c r="AY154" s="197" t="s">
        <v>114</v>
      </c>
    </row>
    <row r="155" spans="1:65" s="2" customFormat="1" ht="76.349999999999994" customHeight="1">
      <c r="A155" s="36"/>
      <c r="B155" s="37"/>
      <c r="C155" s="173" t="s">
        <v>283</v>
      </c>
      <c r="D155" s="173" t="s">
        <v>116</v>
      </c>
      <c r="E155" s="174" t="s">
        <v>284</v>
      </c>
      <c r="F155" s="175" t="s">
        <v>285</v>
      </c>
      <c r="G155" s="176" t="s">
        <v>119</v>
      </c>
      <c r="H155" s="177">
        <v>67.5</v>
      </c>
      <c r="I155" s="178"/>
      <c r="J155" s="179">
        <f>ROUND(I155*H155,2)</f>
        <v>0</v>
      </c>
      <c r="K155" s="175" t="s">
        <v>120</v>
      </c>
      <c r="L155" s="41"/>
      <c r="M155" s="180" t="s">
        <v>21</v>
      </c>
      <c r="N155" s="181" t="s">
        <v>46</v>
      </c>
      <c r="O155" s="66"/>
      <c r="P155" s="182">
        <f>O155*H155</f>
        <v>0</v>
      </c>
      <c r="Q155" s="182">
        <v>0.10362</v>
      </c>
      <c r="R155" s="182">
        <f>Q155*H155</f>
        <v>6.9943499999999998</v>
      </c>
      <c r="S155" s="182">
        <v>0</v>
      </c>
      <c r="T155" s="183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184" t="s">
        <v>121</v>
      </c>
      <c r="AT155" s="184" t="s">
        <v>116</v>
      </c>
      <c r="AU155" s="184" t="s">
        <v>84</v>
      </c>
      <c r="AY155" s="18" t="s">
        <v>114</v>
      </c>
      <c r="BE155" s="185">
        <f>IF(N155="základní",J155,0)</f>
        <v>0</v>
      </c>
      <c r="BF155" s="185">
        <f>IF(N155="snížená",J155,0)</f>
        <v>0</v>
      </c>
      <c r="BG155" s="185">
        <f>IF(N155="zákl. přenesená",J155,0)</f>
        <v>0</v>
      </c>
      <c r="BH155" s="185">
        <f>IF(N155="sníž. přenesená",J155,0)</f>
        <v>0</v>
      </c>
      <c r="BI155" s="185">
        <f>IF(N155="nulová",J155,0)</f>
        <v>0</v>
      </c>
      <c r="BJ155" s="18" t="s">
        <v>82</v>
      </c>
      <c r="BK155" s="185">
        <f>ROUND(I155*H155,2)</f>
        <v>0</v>
      </c>
      <c r="BL155" s="18" t="s">
        <v>121</v>
      </c>
      <c r="BM155" s="184" t="s">
        <v>286</v>
      </c>
    </row>
    <row r="156" spans="1:65" s="13" customFormat="1" ht="11.25">
      <c r="B156" s="186"/>
      <c r="C156" s="187"/>
      <c r="D156" s="188" t="s">
        <v>123</v>
      </c>
      <c r="E156" s="189" t="s">
        <v>21</v>
      </c>
      <c r="F156" s="190" t="s">
        <v>287</v>
      </c>
      <c r="G156" s="187"/>
      <c r="H156" s="191">
        <v>67.5</v>
      </c>
      <c r="I156" s="192"/>
      <c r="J156" s="187"/>
      <c r="K156" s="187"/>
      <c r="L156" s="193"/>
      <c r="M156" s="194"/>
      <c r="N156" s="195"/>
      <c r="O156" s="195"/>
      <c r="P156" s="195"/>
      <c r="Q156" s="195"/>
      <c r="R156" s="195"/>
      <c r="S156" s="195"/>
      <c r="T156" s="196"/>
      <c r="AT156" s="197" t="s">
        <v>123</v>
      </c>
      <c r="AU156" s="197" t="s">
        <v>84</v>
      </c>
      <c r="AV156" s="13" t="s">
        <v>84</v>
      </c>
      <c r="AW156" s="13" t="s">
        <v>36</v>
      </c>
      <c r="AX156" s="13" t="s">
        <v>82</v>
      </c>
      <c r="AY156" s="197" t="s">
        <v>114</v>
      </c>
    </row>
    <row r="157" spans="1:65" s="14" customFormat="1" ht="11.25">
      <c r="B157" s="198"/>
      <c r="C157" s="199"/>
      <c r="D157" s="188" t="s">
        <v>123</v>
      </c>
      <c r="E157" s="200" t="s">
        <v>21</v>
      </c>
      <c r="F157" s="201" t="s">
        <v>288</v>
      </c>
      <c r="G157" s="199"/>
      <c r="H157" s="200" t="s">
        <v>21</v>
      </c>
      <c r="I157" s="202"/>
      <c r="J157" s="199"/>
      <c r="K157" s="199"/>
      <c r="L157" s="203"/>
      <c r="M157" s="204"/>
      <c r="N157" s="205"/>
      <c r="O157" s="205"/>
      <c r="P157" s="205"/>
      <c r="Q157" s="205"/>
      <c r="R157" s="205"/>
      <c r="S157" s="205"/>
      <c r="T157" s="206"/>
      <c r="AT157" s="207" t="s">
        <v>123</v>
      </c>
      <c r="AU157" s="207" t="s">
        <v>84</v>
      </c>
      <c r="AV157" s="14" t="s">
        <v>82</v>
      </c>
      <c r="AW157" s="14" t="s">
        <v>36</v>
      </c>
      <c r="AX157" s="14" t="s">
        <v>75</v>
      </c>
      <c r="AY157" s="207" t="s">
        <v>114</v>
      </c>
    </row>
    <row r="158" spans="1:65" s="12" customFormat="1" ht="22.9" customHeight="1">
      <c r="B158" s="157"/>
      <c r="C158" s="158"/>
      <c r="D158" s="159" t="s">
        <v>74</v>
      </c>
      <c r="E158" s="171" t="s">
        <v>153</v>
      </c>
      <c r="F158" s="171" t="s">
        <v>289</v>
      </c>
      <c r="G158" s="158"/>
      <c r="H158" s="158"/>
      <c r="I158" s="161"/>
      <c r="J158" s="172">
        <f>BK158</f>
        <v>0</v>
      </c>
      <c r="K158" s="158"/>
      <c r="L158" s="163"/>
      <c r="M158" s="164"/>
      <c r="N158" s="165"/>
      <c r="O158" s="165"/>
      <c r="P158" s="166">
        <f>SUM(P159:P176)</f>
        <v>0</v>
      </c>
      <c r="Q158" s="165"/>
      <c r="R158" s="166">
        <f>SUM(R159:R176)</f>
        <v>8.2408051000000011</v>
      </c>
      <c r="S158" s="165"/>
      <c r="T158" s="167">
        <f>SUM(T159:T176)</f>
        <v>0</v>
      </c>
      <c r="AR158" s="168" t="s">
        <v>82</v>
      </c>
      <c r="AT158" s="169" t="s">
        <v>74</v>
      </c>
      <c r="AU158" s="169" t="s">
        <v>82</v>
      </c>
      <c r="AY158" s="168" t="s">
        <v>114</v>
      </c>
      <c r="BK158" s="170">
        <f>SUM(BK159:BK176)</f>
        <v>0</v>
      </c>
    </row>
    <row r="159" spans="1:65" s="2" customFormat="1" ht="24.2" customHeight="1">
      <c r="A159" s="36"/>
      <c r="B159" s="37"/>
      <c r="C159" s="173" t="s">
        <v>290</v>
      </c>
      <c r="D159" s="173" t="s">
        <v>116</v>
      </c>
      <c r="E159" s="174" t="s">
        <v>291</v>
      </c>
      <c r="F159" s="175" t="s">
        <v>292</v>
      </c>
      <c r="G159" s="176" t="s">
        <v>146</v>
      </c>
      <c r="H159" s="177">
        <v>197.63</v>
      </c>
      <c r="I159" s="178"/>
      <c r="J159" s="179">
        <f>ROUND(I159*H159,2)</f>
        <v>0</v>
      </c>
      <c r="K159" s="175" t="s">
        <v>120</v>
      </c>
      <c r="L159" s="41"/>
      <c r="M159" s="180" t="s">
        <v>21</v>
      </c>
      <c r="N159" s="181" t="s">
        <v>46</v>
      </c>
      <c r="O159" s="66"/>
      <c r="P159" s="182">
        <f>O159*H159</f>
        <v>0</v>
      </c>
      <c r="Q159" s="182">
        <v>2.0000000000000002E-5</v>
      </c>
      <c r="R159" s="182">
        <f>Q159*H159</f>
        <v>3.9526000000000006E-3</v>
      </c>
      <c r="S159" s="182">
        <v>0</v>
      </c>
      <c r="T159" s="183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184" t="s">
        <v>121</v>
      </c>
      <c r="AT159" s="184" t="s">
        <v>116</v>
      </c>
      <c r="AU159" s="184" t="s">
        <v>84</v>
      </c>
      <c r="AY159" s="18" t="s">
        <v>114</v>
      </c>
      <c r="BE159" s="185">
        <f>IF(N159="základní",J159,0)</f>
        <v>0</v>
      </c>
      <c r="BF159" s="185">
        <f>IF(N159="snížená",J159,0)</f>
        <v>0</v>
      </c>
      <c r="BG159" s="185">
        <f>IF(N159="zákl. přenesená",J159,0)</f>
        <v>0</v>
      </c>
      <c r="BH159" s="185">
        <f>IF(N159="sníž. přenesená",J159,0)</f>
        <v>0</v>
      </c>
      <c r="BI159" s="185">
        <f>IF(N159="nulová",J159,0)</f>
        <v>0</v>
      </c>
      <c r="BJ159" s="18" t="s">
        <v>82</v>
      </c>
      <c r="BK159" s="185">
        <f>ROUND(I159*H159,2)</f>
        <v>0</v>
      </c>
      <c r="BL159" s="18" t="s">
        <v>121</v>
      </c>
      <c r="BM159" s="184" t="s">
        <v>293</v>
      </c>
    </row>
    <row r="160" spans="1:65" s="2" customFormat="1" ht="24.2" customHeight="1">
      <c r="A160" s="36"/>
      <c r="B160" s="37"/>
      <c r="C160" s="219" t="s">
        <v>294</v>
      </c>
      <c r="D160" s="219" t="s">
        <v>149</v>
      </c>
      <c r="E160" s="220" t="s">
        <v>295</v>
      </c>
      <c r="F160" s="221" t="s">
        <v>296</v>
      </c>
      <c r="G160" s="222" t="s">
        <v>238</v>
      </c>
      <c r="H160" s="223">
        <v>33.494999999999997</v>
      </c>
      <c r="I160" s="224"/>
      <c r="J160" s="225">
        <f>ROUND(I160*H160,2)</f>
        <v>0</v>
      </c>
      <c r="K160" s="221" t="s">
        <v>152</v>
      </c>
      <c r="L160" s="226"/>
      <c r="M160" s="227" t="s">
        <v>21</v>
      </c>
      <c r="N160" s="228" t="s">
        <v>46</v>
      </c>
      <c r="O160" s="66"/>
      <c r="P160" s="182">
        <f>O160*H160</f>
        <v>0</v>
      </c>
      <c r="Q160" s="182">
        <v>3.5299999999999998E-2</v>
      </c>
      <c r="R160" s="182">
        <f>Q160*H160</f>
        <v>1.1823734999999997</v>
      </c>
      <c r="S160" s="182">
        <v>0</v>
      </c>
      <c r="T160" s="183">
        <f>S160*H160</f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184" t="s">
        <v>153</v>
      </c>
      <c r="AT160" s="184" t="s">
        <v>149</v>
      </c>
      <c r="AU160" s="184" t="s">
        <v>84</v>
      </c>
      <c r="AY160" s="18" t="s">
        <v>114</v>
      </c>
      <c r="BE160" s="185">
        <f>IF(N160="základní",J160,0)</f>
        <v>0</v>
      </c>
      <c r="BF160" s="185">
        <f>IF(N160="snížená",J160,0)</f>
        <v>0</v>
      </c>
      <c r="BG160" s="185">
        <f>IF(N160="zákl. přenesená",J160,0)</f>
        <v>0</v>
      </c>
      <c r="BH160" s="185">
        <f>IF(N160="sníž. přenesená",J160,0)</f>
        <v>0</v>
      </c>
      <c r="BI160" s="185">
        <f>IF(N160="nulová",J160,0)</f>
        <v>0</v>
      </c>
      <c r="BJ160" s="18" t="s">
        <v>82</v>
      </c>
      <c r="BK160" s="185">
        <f>ROUND(I160*H160,2)</f>
        <v>0</v>
      </c>
      <c r="BL160" s="18" t="s">
        <v>121</v>
      </c>
      <c r="BM160" s="184" t="s">
        <v>297</v>
      </c>
    </row>
    <row r="161" spans="1:65" s="13" customFormat="1" ht="11.25">
      <c r="B161" s="186"/>
      <c r="C161" s="187"/>
      <c r="D161" s="188" t="s">
        <v>123</v>
      </c>
      <c r="E161" s="189" t="s">
        <v>21</v>
      </c>
      <c r="F161" s="190" t="s">
        <v>298</v>
      </c>
      <c r="G161" s="187"/>
      <c r="H161" s="191">
        <v>33</v>
      </c>
      <c r="I161" s="192"/>
      <c r="J161" s="187"/>
      <c r="K161" s="187"/>
      <c r="L161" s="193"/>
      <c r="M161" s="194"/>
      <c r="N161" s="195"/>
      <c r="O161" s="195"/>
      <c r="P161" s="195"/>
      <c r="Q161" s="195"/>
      <c r="R161" s="195"/>
      <c r="S161" s="195"/>
      <c r="T161" s="196"/>
      <c r="AT161" s="197" t="s">
        <v>123</v>
      </c>
      <c r="AU161" s="197" t="s">
        <v>84</v>
      </c>
      <c r="AV161" s="13" t="s">
        <v>84</v>
      </c>
      <c r="AW161" s="13" t="s">
        <v>36</v>
      </c>
      <c r="AX161" s="13" t="s">
        <v>82</v>
      </c>
      <c r="AY161" s="197" t="s">
        <v>114</v>
      </c>
    </row>
    <row r="162" spans="1:65" s="13" customFormat="1" ht="11.25">
      <c r="B162" s="186"/>
      <c r="C162" s="187"/>
      <c r="D162" s="188" t="s">
        <v>123</v>
      </c>
      <c r="E162" s="187"/>
      <c r="F162" s="190" t="s">
        <v>299</v>
      </c>
      <c r="G162" s="187"/>
      <c r="H162" s="191">
        <v>33.494999999999997</v>
      </c>
      <c r="I162" s="192"/>
      <c r="J162" s="187"/>
      <c r="K162" s="187"/>
      <c r="L162" s="193"/>
      <c r="M162" s="194"/>
      <c r="N162" s="195"/>
      <c r="O162" s="195"/>
      <c r="P162" s="195"/>
      <c r="Q162" s="195"/>
      <c r="R162" s="195"/>
      <c r="S162" s="195"/>
      <c r="T162" s="196"/>
      <c r="AT162" s="197" t="s">
        <v>123</v>
      </c>
      <c r="AU162" s="197" t="s">
        <v>84</v>
      </c>
      <c r="AV162" s="13" t="s">
        <v>84</v>
      </c>
      <c r="AW162" s="13" t="s">
        <v>4</v>
      </c>
      <c r="AX162" s="13" t="s">
        <v>82</v>
      </c>
      <c r="AY162" s="197" t="s">
        <v>114</v>
      </c>
    </row>
    <row r="163" spans="1:65" s="2" customFormat="1" ht="24.2" customHeight="1">
      <c r="A163" s="36"/>
      <c r="B163" s="37"/>
      <c r="C163" s="219" t="s">
        <v>300</v>
      </c>
      <c r="D163" s="219" t="s">
        <v>149</v>
      </c>
      <c r="E163" s="220" t="s">
        <v>301</v>
      </c>
      <c r="F163" s="221" t="s">
        <v>302</v>
      </c>
      <c r="G163" s="222" t="s">
        <v>238</v>
      </c>
      <c r="H163" s="223">
        <v>2.0299999999999998</v>
      </c>
      <c r="I163" s="224"/>
      <c r="J163" s="225">
        <f>ROUND(I163*H163,2)</f>
        <v>0</v>
      </c>
      <c r="K163" s="221" t="s">
        <v>152</v>
      </c>
      <c r="L163" s="226"/>
      <c r="M163" s="227" t="s">
        <v>21</v>
      </c>
      <c r="N163" s="228" t="s">
        <v>46</v>
      </c>
      <c r="O163" s="66"/>
      <c r="P163" s="182">
        <f>O163*H163</f>
        <v>0</v>
      </c>
      <c r="Q163" s="182">
        <v>2.3E-3</v>
      </c>
      <c r="R163" s="182">
        <f>Q163*H163</f>
        <v>4.6689999999999995E-3</v>
      </c>
      <c r="S163" s="182">
        <v>0</v>
      </c>
      <c r="T163" s="183">
        <f>S163*H163</f>
        <v>0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184" t="s">
        <v>153</v>
      </c>
      <c r="AT163" s="184" t="s">
        <v>149</v>
      </c>
      <c r="AU163" s="184" t="s">
        <v>84</v>
      </c>
      <c r="AY163" s="18" t="s">
        <v>114</v>
      </c>
      <c r="BE163" s="185">
        <f>IF(N163="základní",J163,0)</f>
        <v>0</v>
      </c>
      <c r="BF163" s="185">
        <f>IF(N163="snížená",J163,0)</f>
        <v>0</v>
      </c>
      <c r="BG163" s="185">
        <f>IF(N163="zákl. přenesená",J163,0)</f>
        <v>0</v>
      </c>
      <c r="BH163" s="185">
        <f>IF(N163="sníž. přenesená",J163,0)</f>
        <v>0</v>
      </c>
      <c r="BI163" s="185">
        <f>IF(N163="nulová",J163,0)</f>
        <v>0</v>
      </c>
      <c r="BJ163" s="18" t="s">
        <v>82</v>
      </c>
      <c r="BK163" s="185">
        <f>ROUND(I163*H163,2)</f>
        <v>0</v>
      </c>
      <c r="BL163" s="18" t="s">
        <v>121</v>
      </c>
      <c r="BM163" s="184" t="s">
        <v>303</v>
      </c>
    </row>
    <row r="164" spans="1:65" s="13" customFormat="1" ht="11.25">
      <c r="B164" s="186"/>
      <c r="C164" s="187"/>
      <c r="D164" s="188" t="s">
        <v>123</v>
      </c>
      <c r="E164" s="187"/>
      <c r="F164" s="190" t="s">
        <v>304</v>
      </c>
      <c r="G164" s="187"/>
      <c r="H164" s="191">
        <v>2.0299999999999998</v>
      </c>
      <c r="I164" s="192"/>
      <c r="J164" s="187"/>
      <c r="K164" s="187"/>
      <c r="L164" s="193"/>
      <c r="M164" s="194"/>
      <c r="N164" s="195"/>
      <c r="O164" s="195"/>
      <c r="P164" s="195"/>
      <c r="Q164" s="195"/>
      <c r="R164" s="195"/>
      <c r="S164" s="195"/>
      <c r="T164" s="196"/>
      <c r="AT164" s="197" t="s">
        <v>123</v>
      </c>
      <c r="AU164" s="197" t="s">
        <v>84</v>
      </c>
      <c r="AV164" s="13" t="s">
        <v>84</v>
      </c>
      <c r="AW164" s="13" t="s">
        <v>4</v>
      </c>
      <c r="AX164" s="13" t="s">
        <v>82</v>
      </c>
      <c r="AY164" s="197" t="s">
        <v>114</v>
      </c>
    </row>
    <row r="165" spans="1:65" s="2" customFormat="1" ht="37.9" customHeight="1">
      <c r="A165" s="36"/>
      <c r="B165" s="37"/>
      <c r="C165" s="173" t="s">
        <v>305</v>
      </c>
      <c r="D165" s="173" t="s">
        <v>116</v>
      </c>
      <c r="E165" s="174" t="s">
        <v>306</v>
      </c>
      <c r="F165" s="175" t="s">
        <v>307</v>
      </c>
      <c r="G165" s="176" t="s">
        <v>238</v>
      </c>
      <c r="H165" s="177">
        <v>2</v>
      </c>
      <c r="I165" s="178"/>
      <c r="J165" s="179">
        <f t="shared" ref="J165:J174" si="10">ROUND(I165*H165,2)</f>
        <v>0</v>
      </c>
      <c r="K165" s="175" t="s">
        <v>120</v>
      </c>
      <c r="L165" s="41"/>
      <c r="M165" s="180" t="s">
        <v>21</v>
      </c>
      <c r="N165" s="181" t="s">
        <v>46</v>
      </c>
      <c r="O165" s="66"/>
      <c r="P165" s="182">
        <f t="shared" ref="P165:P174" si="11">O165*H165</f>
        <v>0</v>
      </c>
      <c r="Q165" s="182">
        <v>2.1167600000000002</v>
      </c>
      <c r="R165" s="182">
        <f t="shared" ref="R165:R174" si="12">Q165*H165</f>
        <v>4.2335200000000004</v>
      </c>
      <c r="S165" s="182">
        <v>0</v>
      </c>
      <c r="T165" s="183">
        <f t="shared" ref="T165:T174" si="13">S165*H165</f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184" t="s">
        <v>121</v>
      </c>
      <c r="AT165" s="184" t="s">
        <v>116</v>
      </c>
      <c r="AU165" s="184" t="s">
        <v>84</v>
      </c>
      <c r="AY165" s="18" t="s">
        <v>114</v>
      </c>
      <c r="BE165" s="185">
        <f t="shared" ref="BE165:BE174" si="14">IF(N165="základní",J165,0)</f>
        <v>0</v>
      </c>
      <c r="BF165" s="185">
        <f t="shared" ref="BF165:BF174" si="15">IF(N165="snížená",J165,0)</f>
        <v>0</v>
      </c>
      <c r="BG165" s="185">
        <f t="shared" ref="BG165:BG174" si="16">IF(N165="zákl. přenesená",J165,0)</f>
        <v>0</v>
      </c>
      <c r="BH165" s="185">
        <f t="shared" ref="BH165:BH174" si="17">IF(N165="sníž. přenesená",J165,0)</f>
        <v>0</v>
      </c>
      <c r="BI165" s="185">
        <f t="shared" ref="BI165:BI174" si="18">IF(N165="nulová",J165,0)</f>
        <v>0</v>
      </c>
      <c r="BJ165" s="18" t="s">
        <v>82</v>
      </c>
      <c r="BK165" s="185">
        <f t="shared" ref="BK165:BK174" si="19">ROUND(I165*H165,2)</f>
        <v>0</v>
      </c>
      <c r="BL165" s="18" t="s">
        <v>121</v>
      </c>
      <c r="BM165" s="184" t="s">
        <v>308</v>
      </c>
    </row>
    <row r="166" spans="1:65" s="2" customFormat="1" ht="37.9" customHeight="1">
      <c r="A166" s="36"/>
      <c r="B166" s="37"/>
      <c r="C166" s="173" t="s">
        <v>309</v>
      </c>
      <c r="D166" s="173" t="s">
        <v>116</v>
      </c>
      <c r="E166" s="174" t="s">
        <v>310</v>
      </c>
      <c r="F166" s="175" t="s">
        <v>311</v>
      </c>
      <c r="G166" s="176" t="s">
        <v>238</v>
      </c>
      <c r="H166" s="177">
        <v>4</v>
      </c>
      <c r="I166" s="178"/>
      <c r="J166" s="179">
        <f t="shared" si="10"/>
        <v>0</v>
      </c>
      <c r="K166" s="175" t="s">
        <v>120</v>
      </c>
      <c r="L166" s="41"/>
      <c r="M166" s="180" t="s">
        <v>21</v>
      </c>
      <c r="N166" s="181" t="s">
        <v>46</v>
      </c>
      <c r="O166" s="66"/>
      <c r="P166" s="182">
        <f t="shared" si="11"/>
        <v>0</v>
      </c>
      <c r="Q166" s="182">
        <v>0.10833</v>
      </c>
      <c r="R166" s="182">
        <f t="shared" si="12"/>
        <v>0.43331999999999998</v>
      </c>
      <c r="S166" s="182">
        <v>0</v>
      </c>
      <c r="T166" s="183">
        <f t="shared" si="13"/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84" t="s">
        <v>121</v>
      </c>
      <c r="AT166" s="184" t="s">
        <v>116</v>
      </c>
      <c r="AU166" s="184" t="s">
        <v>84</v>
      </c>
      <c r="AY166" s="18" t="s">
        <v>114</v>
      </c>
      <c r="BE166" s="185">
        <f t="shared" si="14"/>
        <v>0</v>
      </c>
      <c r="BF166" s="185">
        <f t="shared" si="15"/>
        <v>0</v>
      </c>
      <c r="BG166" s="185">
        <f t="shared" si="16"/>
        <v>0</v>
      </c>
      <c r="BH166" s="185">
        <f t="shared" si="17"/>
        <v>0</v>
      </c>
      <c r="BI166" s="185">
        <f t="shared" si="18"/>
        <v>0</v>
      </c>
      <c r="BJ166" s="18" t="s">
        <v>82</v>
      </c>
      <c r="BK166" s="185">
        <f t="shared" si="19"/>
        <v>0</v>
      </c>
      <c r="BL166" s="18" t="s">
        <v>121</v>
      </c>
      <c r="BM166" s="184" t="s">
        <v>312</v>
      </c>
    </row>
    <row r="167" spans="1:65" s="2" customFormat="1" ht="37.9" customHeight="1">
      <c r="A167" s="36"/>
      <c r="B167" s="37"/>
      <c r="C167" s="173" t="s">
        <v>313</v>
      </c>
      <c r="D167" s="173" t="s">
        <v>116</v>
      </c>
      <c r="E167" s="174" t="s">
        <v>314</v>
      </c>
      <c r="F167" s="175" t="s">
        <v>315</v>
      </c>
      <c r="G167" s="176" t="s">
        <v>238</v>
      </c>
      <c r="H167" s="177">
        <v>1</v>
      </c>
      <c r="I167" s="178"/>
      <c r="J167" s="179">
        <f t="shared" si="10"/>
        <v>0</v>
      </c>
      <c r="K167" s="175" t="s">
        <v>120</v>
      </c>
      <c r="L167" s="41"/>
      <c r="M167" s="180" t="s">
        <v>21</v>
      </c>
      <c r="N167" s="181" t="s">
        <v>46</v>
      </c>
      <c r="O167" s="66"/>
      <c r="P167" s="182">
        <f t="shared" si="11"/>
        <v>0</v>
      </c>
      <c r="Q167" s="182">
        <v>0.10833</v>
      </c>
      <c r="R167" s="182">
        <f t="shared" si="12"/>
        <v>0.10833</v>
      </c>
      <c r="S167" s="182">
        <v>0</v>
      </c>
      <c r="T167" s="183">
        <f t="shared" si="13"/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184" t="s">
        <v>121</v>
      </c>
      <c r="AT167" s="184" t="s">
        <v>116</v>
      </c>
      <c r="AU167" s="184" t="s">
        <v>84</v>
      </c>
      <c r="AY167" s="18" t="s">
        <v>114</v>
      </c>
      <c r="BE167" s="185">
        <f t="shared" si="14"/>
        <v>0</v>
      </c>
      <c r="BF167" s="185">
        <f t="shared" si="15"/>
        <v>0</v>
      </c>
      <c r="BG167" s="185">
        <f t="shared" si="16"/>
        <v>0</v>
      </c>
      <c r="BH167" s="185">
        <f t="shared" si="17"/>
        <v>0</v>
      </c>
      <c r="BI167" s="185">
        <f t="shared" si="18"/>
        <v>0</v>
      </c>
      <c r="BJ167" s="18" t="s">
        <v>82</v>
      </c>
      <c r="BK167" s="185">
        <f t="shared" si="19"/>
        <v>0</v>
      </c>
      <c r="BL167" s="18" t="s">
        <v>121</v>
      </c>
      <c r="BM167" s="184" t="s">
        <v>316</v>
      </c>
    </row>
    <row r="168" spans="1:65" s="2" customFormat="1" ht="37.9" customHeight="1">
      <c r="A168" s="36"/>
      <c r="B168" s="37"/>
      <c r="C168" s="173" t="s">
        <v>317</v>
      </c>
      <c r="D168" s="173" t="s">
        <v>116</v>
      </c>
      <c r="E168" s="174" t="s">
        <v>318</v>
      </c>
      <c r="F168" s="175" t="s">
        <v>319</v>
      </c>
      <c r="G168" s="176" t="s">
        <v>238</v>
      </c>
      <c r="H168" s="177">
        <v>2</v>
      </c>
      <c r="I168" s="178"/>
      <c r="J168" s="179">
        <f t="shared" si="10"/>
        <v>0</v>
      </c>
      <c r="K168" s="175" t="s">
        <v>120</v>
      </c>
      <c r="L168" s="41"/>
      <c r="M168" s="180" t="s">
        <v>21</v>
      </c>
      <c r="N168" s="181" t="s">
        <v>46</v>
      </c>
      <c r="O168" s="66"/>
      <c r="P168" s="182">
        <f t="shared" si="11"/>
        <v>0</v>
      </c>
      <c r="Q168" s="182">
        <v>1.2120000000000001E-2</v>
      </c>
      <c r="R168" s="182">
        <f t="shared" si="12"/>
        <v>2.4240000000000001E-2</v>
      </c>
      <c r="S168" s="182">
        <v>0</v>
      </c>
      <c r="T168" s="183">
        <f t="shared" si="13"/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184" t="s">
        <v>121</v>
      </c>
      <c r="AT168" s="184" t="s">
        <v>116</v>
      </c>
      <c r="AU168" s="184" t="s">
        <v>84</v>
      </c>
      <c r="AY168" s="18" t="s">
        <v>114</v>
      </c>
      <c r="BE168" s="185">
        <f t="shared" si="14"/>
        <v>0</v>
      </c>
      <c r="BF168" s="185">
        <f t="shared" si="15"/>
        <v>0</v>
      </c>
      <c r="BG168" s="185">
        <f t="shared" si="16"/>
        <v>0</v>
      </c>
      <c r="BH168" s="185">
        <f t="shared" si="17"/>
        <v>0</v>
      </c>
      <c r="BI168" s="185">
        <f t="shared" si="18"/>
        <v>0</v>
      </c>
      <c r="BJ168" s="18" t="s">
        <v>82</v>
      </c>
      <c r="BK168" s="185">
        <f t="shared" si="19"/>
        <v>0</v>
      </c>
      <c r="BL168" s="18" t="s">
        <v>121</v>
      </c>
      <c r="BM168" s="184" t="s">
        <v>320</v>
      </c>
    </row>
    <row r="169" spans="1:65" s="2" customFormat="1" ht="37.9" customHeight="1">
      <c r="A169" s="36"/>
      <c r="B169" s="37"/>
      <c r="C169" s="173" t="s">
        <v>321</v>
      </c>
      <c r="D169" s="173" t="s">
        <v>116</v>
      </c>
      <c r="E169" s="174" t="s">
        <v>322</v>
      </c>
      <c r="F169" s="175" t="s">
        <v>323</v>
      </c>
      <c r="G169" s="176" t="s">
        <v>238</v>
      </c>
      <c r="H169" s="177">
        <v>3</v>
      </c>
      <c r="I169" s="178"/>
      <c r="J169" s="179">
        <f t="shared" si="10"/>
        <v>0</v>
      </c>
      <c r="K169" s="175" t="s">
        <v>120</v>
      </c>
      <c r="L169" s="41"/>
      <c r="M169" s="180" t="s">
        <v>21</v>
      </c>
      <c r="N169" s="181" t="s">
        <v>46</v>
      </c>
      <c r="O169" s="66"/>
      <c r="P169" s="182">
        <f t="shared" si="11"/>
        <v>0</v>
      </c>
      <c r="Q169" s="182">
        <v>2.4240000000000001E-2</v>
      </c>
      <c r="R169" s="182">
        <f t="shared" si="12"/>
        <v>7.2720000000000007E-2</v>
      </c>
      <c r="S169" s="182">
        <v>0</v>
      </c>
      <c r="T169" s="183">
        <f t="shared" si="13"/>
        <v>0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184" t="s">
        <v>121</v>
      </c>
      <c r="AT169" s="184" t="s">
        <v>116</v>
      </c>
      <c r="AU169" s="184" t="s">
        <v>84</v>
      </c>
      <c r="AY169" s="18" t="s">
        <v>114</v>
      </c>
      <c r="BE169" s="185">
        <f t="shared" si="14"/>
        <v>0</v>
      </c>
      <c r="BF169" s="185">
        <f t="shared" si="15"/>
        <v>0</v>
      </c>
      <c r="BG169" s="185">
        <f t="shared" si="16"/>
        <v>0</v>
      </c>
      <c r="BH169" s="185">
        <f t="shared" si="17"/>
        <v>0</v>
      </c>
      <c r="BI169" s="185">
        <f t="shared" si="18"/>
        <v>0</v>
      </c>
      <c r="BJ169" s="18" t="s">
        <v>82</v>
      </c>
      <c r="BK169" s="185">
        <f t="shared" si="19"/>
        <v>0</v>
      </c>
      <c r="BL169" s="18" t="s">
        <v>121</v>
      </c>
      <c r="BM169" s="184" t="s">
        <v>324</v>
      </c>
    </row>
    <row r="170" spans="1:65" s="2" customFormat="1" ht="37.9" customHeight="1">
      <c r="A170" s="36"/>
      <c r="B170" s="37"/>
      <c r="C170" s="173" t="s">
        <v>325</v>
      </c>
      <c r="D170" s="173" t="s">
        <v>116</v>
      </c>
      <c r="E170" s="174" t="s">
        <v>326</v>
      </c>
      <c r="F170" s="175" t="s">
        <v>327</v>
      </c>
      <c r="G170" s="176" t="s">
        <v>238</v>
      </c>
      <c r="H170" s="177">
        <v>2</v>
      </c>
      <c r="I170" s="178"/>
      <c r="J170" s="179">
        <f t="shared" si="10"/>
        <v>0</v>
      </c>
      <c r="K170" s="175" t="s">
        <v>120</v>
      </c>
      <c r="L170" s="41"/>
      <c r="M170" s="180" t="s">
        <v>21</v>
      </c>
      <c r="N170" s="181" t="s">
        <v>46</v>
      </c>
      <c r="O170" s="66"/>
      <c r="P170" s="182">
        <f t="shared" si="11"/>
        <v>0</v>
      </c>
      <c r="Q170" s="182">
        <v>0</v>
      </c>
      <c r="R170" s="182">
        <f t="shared" si="12"/>
        <v>0</v>
      </c>
      <c r="S170" s="182">
        <v>0</v>
      </c>
      <c r="T170" s="183">
        <f t="shared" si="13"/>
        <v>0</v>
      </c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R170" s="184" t="s">
        <v>121</v>
      </c>
      <c r="AT170" s="184" t="s">
        <v>116</v>
      </c>
      <c r="AU170" s="184" t="s">
        <v>84</v>
      </c>
      <c r="AY170" s="18" t="s">
        <v>114</v>
      </c>
      <c r="BE170" s="185">
        <f t="shared" si="14"/>
        <v>0</v>
      </c>
      <c r="BF170" s="185">
        <f t="shared" si="15"/>
        <v>0</v>
      </c>
      <c r="BG170" s="185">
        <f t="shared" si="16"/>
        <v>0</v>
      </c>
      <c r="BH170" s="185">
        <f t="shared" si="17"/>
        <v>0</v>
      </c>
      <c r="BI170" s="185">
        <f t="shared" si="18"/>
        <v>0</v>
      </c>
      <c r="BJ170" s="18" t="s">
        <v>82</v>
      </c>
      <c r="BK170" s="185">
        <f t="shared" si="19"/>
        <v>0</v>
      </c>
      <c r="BL170" s="18" t="s">
        <v>121</v>
      </c>
      <c r="BM170" s="184" t="s">
        <v>328</v>
      </c>
    </row>
    <row r="171" spans="1:65" s="2" customFormat="1" ht="37.9" customHeight="1">
      <c r="A171" s="36"/>
      <c r="B171" s="37"/>
      <c r="C171" s="173" t="s">
        <v>329</v>
      </c>
      <c r="D171" s="173" t="s">
        <v>116</v>
      </c>
      <c r="E171" s="174" t="s">
        <v>330</v>
      </c>
      <c r="F171" s="175" t="s">
        <v>331</v>
      </c>
      <c r="G171" s="176" t="s">
        <v>238</v>
      </c>
      <c r="H171" s="177">
        <v>5</v>
      </c>
      <c r="I171" s="178"/>
      <c r="J171" s="179">
        <f t="shared" si="10"/>
        <v>0</v>
      </c>
      <c r="K171" s="175" t="s">
        <v>120</v>
      </c>
      <c r="L171" s="41"/>
      <c r="M171" s="180" t="s">
        <v>21</v>
      </c>
      <c r="N171" s="181" t="s">
        <v>46</v>
      </c>
      <c r="O171" s="66"/>
      <c r="P171" s="182">
        <f t="shared" si="11"/>
        <v>0</v>
      </c>
      <c r="Q171" s="182">
        <v>0.2838</v>
      </c>
      <c r="R171" s="182">
        <f t="shared" si="12"/>
        <v>1.419</v>
      </c>
      <c r="S171" s="182">
        <v>0</v>
      </c>
      <c r="T171" s="183">
        <f t="shared" si="13"/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184" t="s">
        <v>121</v>
      </c>
      <c r="AT171" s="184" t="s">
        <v>116</v>
      </c>
      <c r="AU171" s="184" t="s">
        <v>84</v>
      </c>
      <c r="AY171" s="18" t="s">
        <v>114</v>
      </c>
      <c r="BE171" s="185">
        <f t="shared" si="14"/>
        <v>0</v>
      </c>
      <c r="BF171" s="185">
        <f t="shared" si="15"/>
        <v>0</v>
      </c>
      <c r="BG171" s="185">
        <f t="shared" si="16"/>
        <v>0</v>
      </c>
      <c r="BH171" s="185">
        <f t="shared" si="17"/>
        <v>0</v>
      </c>
      <c r="BI171" s="185">
        <f t="shared" si="18"/>
        <v>0</v>
      </c>
      <c r="BJ171" s="18" t="s">
        <v>82</v>
      </c>
      <c r="BK171" s="185">
        <f t="shared" si="19"/>
        <v>0</v>
      </c>
      <c r="BL171" s="18" t="s">
        <v>121</v>
      </c>
      <c r="BM171" s="184" t="s">
        <v>332</v>
      </c>
    </row>
    <row r="172" spans="1:65" s="2" customFormat="1" ht="24.2" customHeight="1">
      <c r="A172" s="36"/>
      <c r="B172" s="37"/>
      <c r="C172" s="173" t="s">
        <v>333</v>
      </c>
      <c r="D172" s="173" t="s">
        <v>116</v>
      </c>
      <c r="E172" s="174" t="s">
        <v>334</v>
      </c>
      <c r="F172" s="175" t="s">
        <v>335</v>
      </c>
      <c r="G172" s="176" t="s">
        <v>238</v>
      </c>
      <c r="H172" s="177">
        <v>2</v>
      </c>
      <c r="I172" s="178"/>
      <c r="J172" s="179">
        <f t="shared" si="10"/>
        <v>0</v>
      </c>
      <c r="K172" s="175" t="s">
        <v>120</v>
      </c>
      <c r="L172" s="41"/>
      <c r="M172" s="180" t="s">
        <v>21</v>
      </c>
      <c r="N172" s="181" t="s">
        <v>46</v>
      </c>
      <c r="O172" s="66"/>
      <c r="P172" s="182">
        <f t="shared" si="11"/>
        <v>0</v>
      </c>
      <c r="Q172" s="182">
        <v>0.21734000000000001</v>
      </c>
      <c r="R172" s="182">
        <f t="shared" si="12"/>
        <v>0.43468000000000001</v>
      </c>
      <c r="S172" s="182">
        <v>0</v>
      </c>
      <c r="T172" s="183">
        <f t="shared" si="13"/>
        <v>0</v>
      </c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R172" s="184" t="s">
        <v>121</v>
      </c>
      <c r="AT172" s="184" t="s">
        <v>116</v>
      </c>
      <c r="AU172" s="184" t="s">
        <v>84</v>
      </c>
      <c r="AY172" s="18" t="s">
        <v>114</v>
      </c>
      <c r="BE172" s="185">
        <f t="shared" si="14"/>
        <v>0</v>
      </c>
      <c r="BF172" s="185">
        <f t="shared" si="15"/>
        <v>0</v>
      </c>
      <c r="BG172" s="185">
        <f t="shared" si="16"/>
        <v>0</v>
      </c>
      <c r="BH172" s="185">
        <f t="shared" si="17"/>
        <v>0</v>
      </c>
      <c r="BI172" s="185">
        <f t="shared" si="18"/>
        <v>0</v>
      </c>
      <c r="BJ172" s="18" t="s">
        <v>82</v>
      </c>
      <c r="BK172" s="185">
        <f t="shared" si="19"/>
        <v>0</v>
      </c>
      <c r="BL172" s="18" t="s">
        <v>121</v>
      </c>
      <c r="BM172" s="184" t="s">
        <v>336</v>
      </c>
    </row>
    <row r="173" spans="1:65" s="2" customFormat="1" ht="24.2" customHeight="1">
      <c r="A173" s="36"/>
      <c r="B173" s="37"/>
      <c r="C173" s="219" t="s">
        <v>337</v>
      </c>
      <c r="D173" s="219" t="s">
        <v>149</v>
      </c>
      <c r="E173" s="220" t="s">
        <v>338</v>
      </c>
      <c r="F173" s="221" t="s">
        <v>339</v>
      </c>
      <c r="G173" s="222" t="s">
        <v>238</v>
      </c>
      <c r="H173" s="223">
        <v>2</v>
      </c>
      <c r="I173" s="224"/>
      <c r="J173" s="225">
        <f t="shared" si="10"/>
        <v>0</v>
      </c>
      <c r="K173" s="221" t="s">
        <v>152</v>
      </c>
      <c r="L173" s="226"/>
      <c r="M173" s="227" t="s">
        <v>21</v>
      </c>
      <c r="N173" s="228" t="s">
        <v>46</v>
      </c>
      <c r="O173" s="66"/>
      <c r="P173" s="182">
        <f t="shared" si="11"/>
        <v>0</v>
      </c>
      <c r="Q173" s="182">
        <v>0.16200000000000001</v>
      </c>
      <c r="R173" s="182">
        <f t="shared" si="12"/>
        <v>0.32400000000000001</v>
      </c>
      <c r="S173" s="182">
        <v>0</v>
      </c>
      <c r="T173" s="183">
        <f t="shared" si="13"/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184" t="s">
        <v>153</v>
      </c>
      <c r="AT173" s="184" t="s">
        <v>149</v>
      </c>
      <c r="AU173" s="184" t="s">
        <v>84</v>
      </c>
      <c r="AY173" s="18" t="s">
        <v>114</v>
      </c>
      <c r="BE173" s="185">
        <f t="shared" si="14"/>
        <v>0</v>
      </c>
      <c r="BF173" s="185">
        <f t="shared" si="15"/>
        <v>0</v>
      </c>
      <c r="BG173" s="185">
        <f t="shared" si="16"/>
        <v>0</v>
      </c>
      <c r="BH173" s="185">
        <f t="shared" si="17"/>
        <v>0</v>
      </c>
      <c r="BI173" s="185">
        <f t="shared" si="18"/>
        <v>0</v>
      </c>
      <c r="BJ173" s="18" t="s">
        <v>82</v>
      </c>
      <c r="BK173" s="185">
        <f t="shared" si="19"/>
        <v>0</v>
      </c>
      <c r="BL173" s="18" t="s">
        <v>121</v>
      </c>
      <c r="BM173" s="184" t="s">
        <v>340</v>
      </c>
    </row>
    <row r="174" spans="1:65" s="2" customFormat="1" ht="37.9" customHeight="1">
      <c r="A174" s="36"/>
      <c r="B174" s="37"/>
      <c r="C174" s="173" t="s">
        <v>341</v>
      </c>
      <c r="D174" s="173" t="s">
        <v>116</v>
      </c>
      <c r="E174" s="174" t="s">
        <v>230</v>
      </c>
      <c r="F174" s="175" t="s">
        <v>231</v>
      </c>
      <c r="G174" s="176" t="s">
        <v>136</v>
      </c>
      <c r="H174" s="177">
        <v>0.35299999999999998</v>
      </c>
      <c r="I174" s="178"/>
      <c r="J174" s="179">
        <f t="shared" si="10"/>
        <v>0</v>
      </c>
      <c r="K174" s="175" t="s">
        <v>120</v>
      </c>
      <c r="L174" s="41"/>
      <c r="M174" s="180" t="s">
        <v>21</v>
      </c>
      <c r="N174" s="181" t="s">
        <v>46</v>
      </c>
      <c r="O174" s="66"/>
      <c r="P174" s="182">
        <f t="shared" si="11"/>
        <v>0</v>
      </c>
      <c r="Q174" s="182">
        <v>0</v>
      </c>
      <c r="R174" s="182">
        <f t="shared" si="12"/>
        <v>0</v>
      </c>
      <c r="S174" s="182">
        <v>0</v>
      </c>
      <c r="T174" s="183">
        <f t="shared" si="13"/>
        <v>0</v>
      </c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R174" s="184" t="s">
        <v>121</v>
      </c>
      <c r="AT174" s="184" t="s">
        <v>116</v>
      </c>
      <c r="AU174" s="184" t="s">
        <v>84</v>
      </c>
      <c r="AY174" s="18" t="s">
        <v>114</v>
      </c>
      <c r="BE174" s="185">
        <f t="shared" si="14"/>
        <v>0</v>
      </c>
      <c r="BF174" s="185">
        <f t="shared" si="15"/>
        <v>0</v>
      </c>
      <c r="BG174" s="185">
        <f t="shared" si="16"/>
        <v>0</v>
      </c>
      <c r="BH174" s="185">
        <f t="shared" si="17"/>
        <v>0</v>
      </c>
      <c r="BI174" s="185">
        <f t="shared" si="18"/>
        <v>0</v>
      </c>
      <c r="BJ174" s="18" t="s">
        <v>82</v>
      </c>
      <c r="BK174" s="185">
        <f t="shared" si="19"/>
        <v>0</v>
      </c>
      <c r="BL174" s="18" t="s">
        <v>121</v>
      </c>
      <c r="BM174" s="184" t="s">
        <v>342</v>
      </c>
    </row>
    <row r="175" spans="1:65" s="14" customFormat="1" ht="11.25">
      <c r="B175" s="198"/>
      <c r="C175" s="199"/>
      <c r="D175" s="188" t="s">
        <v>123</v>
      </c>
      <c r="E175" s="200" t="s">
        <v>21</v>
      </c>
      <c r="F175" s="201" t="s">
        <v>233</v>
      </c>
      <c r="G175" s="199"/>
      <c r="H175" s="200" t="s">
        <v>21</v>
      </c>
      <c r="I175" s="202"/>
      <c r="J175" s="199"/>
      <c r="K175" s="199"/>
      <c r="L175" s="203"/>
      <c r="M175" s="204"/>
      <c r="N175" s="205"/>
      <c r="O175" s="205"/>
      <c r="P175" s="205"/>
      <c r="Q175" s="205"/>
      <c r="R175" s="205"/>
      <c r="S175" s="205"/>
      <c r="T175" s="206"/>
      <c r="AT175" s="207" t="s">
        <v>123</v>
      </c>
      <c r="AU175" s="207" t="s">
        <v>84</v>
      </c>
      <c r="AV175" s="14" t="s">
        <v>82</v>
      </c>
      <c r="AW175" s="14" t="s">
        <v>36</v>
      </c>
      <c r="AX175" s="14" t="s">
        <v>75</v>
      </c>
      <c r="AY175" s="207" t="s">
        <v>114</v>
      </c>
    </row>
    <row r="176" spans="1:65" s="13" customFormat="1" ht="11.25">
      <c r="B176" s="186"/>
      <c r="C176" s="187"/>
      <c r="D176" s="188" t="s">
        <v>123</v>
      </c>
      <c r="E176" s="189" t="s">
        <v>21</v>
      </c>
      <c r="F176" s="190" t="s">
        <v>234</v>
      </c>
      <c r="G176" s="187"/>
      <c r="H176" s="191">
        <v>0.35299999999999998</v>
      </c>
      <c r="I176" s="192"/>
      <c r="J176" s="187"/>
      <c r="K176" s="187"/>
      <c r="L176" s="193"/>
      <c r="M176" s="194"/>
      <c r="N176" s="195"/>
      <c r="O176" s="195"/>
      <c r="P176" s="195"/>
      <c r="Q176" s="195"/>
      <c r="R176" s="195"/>
      <c r="S176" s="195"/>
      <c r="T176" s="196"/>
      <c r="AT176" s="197" t="s">
        <v>123</v>
      </c>
      <c r="AU176" s="197" t="s">
        <v>84</v>
      </c>
      <c r="AV176" s="13" t="s">
        <v>84</v>
      </c>
      <c r="AW176" s="13" t="s">
        <v>36</v>
      </c>
      <c r="AX176" s="13" t="s">
        <v>82</v>
      </c>
      <c r="AY176" s="197" t="s">
        <v>114</v>
      </c>
    </row>
    <row r="177" spans="1:65" s="12" customFormat="1" ht="22.9" customHeight="1">
      <c r="B177" s="157"/>
      <c r="C177" s="158"/>
      <c r="D177" s="159" t="s">
        <v>74</v>
      </c>
      <c r="E177" s="171" t="s">
        <v>343</v>
      </c>
      <c r="F177" s="171" t="s">
        <v>344</v>
      </c>
      <c r="G177" s="158"/>
      <c r="H177" s="158"/>
      <c r="I177" s="161"/>
      <c r="J177" s="172">
        <f>BK177</f>
        <v>0</v>
      </c>
      <c r="K177" s="158"/>
      <c r="L177" s="163"/>
      <c r="M177" s="164"/>
      <c r="N177" s="165"/>
      <c r="O177" s="165"/>
      <c r="P177" s="166">
        <f>P178</f>
        <v>0</v>
      </c>
      <c r="Q177" s="165"/>
      <c r="R177" s="166">
        <f>R178</f>
        <v>0</v>
      </c>
      <c r="S177" s="165"/>
      <c r="T177" s="167">
        <f>T178</f>
        <v>0</v>
      </c>
      <c r="AR177" s="168" t="s">
        <v>82</v>
      </c>
      <c r="AT177" s="169" t="s">
        <v>74</v>
      </c>
      <c r="AU177" s="169" t="s">
        <v>82</v>
      </c>
      <c r="AY177" s="168" t="s">
        <v>114</v>
      </c>
      <c r="BK177" s="170">
        <f>BK178</f>
        <v>0</v>
      </c>
    </row>
    <row r="178" spans="1:65" s="2" customFormat="1" ht="49.15" customHeight="1">
      <c r="A178" s="36"/>
      <c r="B178" s="37"/>
      <c r="C178" s="173" t="s">
        <v>345</v>
      </c>
      <c r="D178" s="173" t="s">
        <v>116</v>
      </c>
      <c r="E178" s="174" t="s">
        <v>346</v>
      </c>
      <c r="F178" s="175" t="s">
        <v>347</v>
      </c>
      <c r="G178" s="176" t="s">
        <v>179</v>
      </c>
      <c r="H178" s="177">
        <v>316.29700000000003</v>
      </c>
      <c r="I178" s="178"/>
      <c r="J178" s="179">
        <f>ROUND(I178*H178,2)</f>
        <v>0</v>
      </c>
      <c r="K178" s="175" t="s">
        <v>120</v>
      </c>
      <c r="L178" s="41"/>
      <c r="M178" s="229" t="s">
        <v>21</v>
      </c>
      <c r="N178" s="230" t="s">
        <v>46</v>
      </c>
      <c r="O178" s="231"/>
      <c r="P178" s="232">
        <f>O178*H178</f>
        <v>0</v>
      </c>
      <c r="Q178" s="232">
        <v>0</v>
      </c>
      <c r="R178" s="232">
        <f>Q178*H178</f>
        <v>0</v>
      </c>
      <c r="S178" s="232">
        <v>0</v>
      </c>
      <c r="T178" s="233">
        <f>S178*H178</f>
        <v>0</v>
      </c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R178" s="184" t="s">
        <v>121</v>
      </c>
      <c r="AT178" s="184" t="s">
        <v>116</v>
      </c>
      <c r="AU178" s="184" t="s">
        <v>84</v>
      </c>
      <c r="AY178" s="18" t="s">
        <v>114</v>
      </c>
      <c r="BE178" s="185">
        <f>IF(N178="základní",J178,0)</f>
        <v>0</v>
      </c>
      <c r="BF178" s="185">
        <f>IF(N178="snížená",J178,0)</f>
        <v>0</v>
      </c>
      <c r="BG178" s="185">
        <f>IF(N178="zákl. přenesená",J178,0)</f>
        <v>0</v>
      </c>
      <c r="BH178" s="185">
        <f>IF(N178="sníž. přenesená",J178,0)</f>
        <v>0</v>
      </c>
      <c r="BI178" s="185">
        <f>IF(N178="nulová",J178,0)</f>
        <v>0</v>
      </c>
      <c r="BJ178" s="18" t="s">
        <v>82</v>
      </c>
      <c r="BK178" s="185">
        <f>ROUND(I178*H178,2)</f>
        <v>0</v>
      </c>
      <c r="BL178" s="18" t="s">
        <v>121</v>
      </c>
      <c r="BM178" s="184" t="s">
        <v>348</v>
      </c>
    </row>
    <row r="179" spans="1:65" s="2" customFormat="1" ht="6.95" customHeight="1">
      <c r="A179" s="36"/>
      <c r="B179" s="49"/>
      <c r="C179" s="50"/>
      <c r="D179" s="50"/>
      <c r="E179" s="50"/>
      <c r="F179" s="50"/>
      <c r="G179" s="50"/>
      <c r="H179" s="50"/>
      <c r="I179" s="50"/>
      <c r="J179" s="50"/>
      <c r="K179" s="50"/>
      <c r="L179" s="41"/>
      <c r="M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</row>
  </sheetData>
  <sheetProtection algorithmName="SHA-512" hashValue="w9uR17KgyPqRYcgukGxJsiHp4ySkBOS+81BiyjYbQKnQhro22+QmeAaZ6WFRK03QhweKjjQ8gbX1+TkTC7Lx1A==" saltValue="65MpzI8w/ms6ZuCHO3rhDwqTsTsGO+b4GZ8kwqPFEnE9V5Koq+c340y3gh/Oog0WdrUZqvchvKS+TH/WDGaezw==" spinCount="100000" sheet="1" objects="1" scenarios="1" formatColumns="0" formatRows="0" autoFilter="0"/>
  <autoFilter ref="C85:K178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76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8"/>
  <sheetViews>
    <sheetView showGridLines="0" zoomScale="110" zoomScaleNormal="110" workbookViewId="0"/>
  </sheetViews>
  <sheetFormatPr defaultRowHeight="15"/>
  <cols>
    <col min="1" max="1" width="8.33203125" style="234" customWidth="1"/>
    <col min="2" max="2" width="1.6640625" style="234" customWidth="1"/>
    <col min="3" max="4" width="5" style="234" customWidth="1"/>
    <col min="5" max="5" width="11.6640625" style="234" customWidth="1"/>
    <col min="6" max="6" width="9.1640625" style="234" customWidth="1"/>
    <col min="7" max="7" width="5" style="234" customWidth="1"/>
    <col min="8" max="8" width="77.83203125" style="234" customWidth="1"/>
    <col min="9" max="10" width="20" style="234" customWidth="1"/>
    <col min="11" max="11" width="1.6640625" style="234" customWidth="1"/>
  </cols>
  <sheetData>
    <row r="1" spans="2:11" s="1" customFormat="1" ht="37.5" customHeight="1"/>
    <row r="2" spans="2:11" s="1" customFormat="1" ht="7.5" customHeight="1">
      <c r="B2" s="235"/>
      <c r="C2" s="236"/>
      <c r="D2" s="236"/>
      <c r="E2" s="236"/>
      <c r="F2" s="236"/>
      <c r="G2" s="236"/>
      <c r="H2" s="236"/>
      <c r="I2" s="236"/>
      <c r="J2" s="236"/>
      <c r="K2" s="237"/>
    </row>
    <row r="3" spans="2:11" s="16" customFormat="1" ht="45" customHeight="1">
      <c r="B3" s="238"/>
      <c r="C3" s="366" t="s">
        <v>349</v>
      </c>
      <c r="D3" s="366"/>
      <c r="E3" s="366"/>
      <c r="F3" s="366"/>
      <c r="G3" s="366"/>
      <c r="H3" s="366"/>
      <c r="I3" s="366"/>
      <c r="J3" s="366"/>
      <c r="K3" s="239"/>
    </row>
    <row r="4" spans="2:11" s="1" customFormat="1" ht="25.5" customHeight="1">
      <c r="B4" s="240"/>
      <c r="C4" s="371" t="s">
        <v>350</v>
      </c>
      <c r="D4" s="371"/>
      <c r="E4" s="371"/>
      <c r="F4" s="371"/>
      <c r="G4" s="371"/>
      <c r="H4" s="371"/>
      <c r="I4" s="371"/>
      <c r="J4" s="371"/>
      <c r="K4" s="241"/>
    </row>
    <row r="5" spans="2:11" s="1" customFormat="1" ht="5.25" customHeight="1">
      <c r="B5" s="240"/>
      <c r="C5" s="242"/>
      <c r="D5" s="242"/>
      <c r="E5" s="242"/>
      <c r="F5" s="242"/>
      <c r="G5" s="242"/>
      <c r="H5" s="242"/>
      <c r="I5" s="242"/>
      <c r="J5" s="242"/>
      <c r="K5" s="241"/>
    </row>
    <row r="6" spans="2:11" s="1" customFormat="1" ht="15" customHeight="1">
      <c r="B6" s="240"/>
      <c r="C6" s="370" t="s">
        <v>351</v>
      </c>
      <c r="D6" s="370"/>
      <c r="E6" s="370"/>
      <c r="F6" s="370"/>
      <c r="G6" s="370"/>
      <c r="H6" s="370"/>
      <c r="I6" s="370"/>
      <c r="J6" s="370"/>
      <c r="K6" s="241"/>
    </row>
    <row r="7" spans="2:11" s="1" customFormat="1" ht="15" customHeight="1">
      <c r="B7" s="244"/>
      <c r="C7" s="370" t="s">
        <v>352</v>
      </c>
      <c r="D7" s="370"/>
      <c r="E7" s="370"/>
      <c r="F7" s="370"/>
      <c r="G7" s="370"/>
      <c r="H7" s="370"/>
      <c r="I7" s="370"/>
      <c r="J7" s="370"/>
      <c r="K7" s="241"/>
    </row>
    <row r="8" spans="2:11" s="1" customFormat="1" ht="12.75" customHeight="1">
      <c r="B8" s="244"/>
      <c r="C8" s="243"/>
      <c r="D8" s="243"/>
      <c r="E8" s="243"/>
      <c r="F8" s="243"/>
      <c r="G8" s="243"/>
      <c r="H8" s="243"/>
      <c r="I8" s="243"/>
      <c r="J8" s="243"/>
      <c r="K8" s="241"/>
    </row>
    <row r="9" spans="2:11" s="1" customFormat="1" ht="15" customHeight="1">
      <c r="B9" s="244"/>
      <c r="C9" s="370" t="s">
        <v>353</v>
      </c>
      <c r="D9" s="370"/>
      <c r="E9" s="370"/>
      <c r="F9" s="370"/>
      <c r="G9" s="370"/>
      <c r="H9" s="370"/>
      <c r="I9" s="370"/>
      <c r="J9" s="370"/>
      <c r="K9" s="241"/>
    </row>
    <row r="10" spans="2:11" s="1" customFormat="1" ht="15" customHeight="1">
      <c r="B10" s="244"/>
      <c r="C10" s="243"/>
      <c r="D10" s="370" t="s">
        <v>354</v>
      </c>
      <c r="E10" s="370"/>
      <c r="F10" s="370"/>
      <c r="G10" s="370"/>
      <c r="H10" s="370"/>
      <c r="I10" s="370"/>
      <c r="J10" s="370"/>
      <c r="K10" s="241"/>
    </row>
    <row r="11" spans="2:11" s="1" customFormat="1" ht="15" customHeight="1">
      <c r="B11" s="244"/>
      <c r="C11" s="245"/>
      <c r="D11" s="370" t="s">
        <v>355</v>
      </c>
      <c r="E11" s="370"/>
      <c r="F11" s="370"/>
      <c r="G11" s="370"/>
      <c r="H11" s="370"/>
      <c r="I11" s="370"/>
      <c r="J11" s="370"/>
      <c r="K11" s="241"/>
    </row>
    <row r="12" spans="2:11" s="1" customFormat="1" ht="15" customHeight="1">
      <c r="B12" s="244"/>
      <c r="C12" s="245"/>
      <c r="D12" s="243"/>
      <c r="E12" s="243"/>
      <c r="F12" s="243"/>
      <c r="G12" s="243"/>
      <c r="H12" s="243"/>
      <c r="I12" s="243"/>
      <c r="J12" s="243"/>
      <c r="K12" s="241"/>
    </row>
    <row r="13" spans="2:11" s="1" customFormat="1" ht="15" customHeight="1">
      <c r="B13" s="244"/>
      <c r="C13" s="245"/>
      <c r="D13" s="246" t="s">
        <v>356</v>
      </c>
      <c r="E13" s="243"/>
      <c r="F13" s="243"/>
      <c r="G13" s="243"/>
      <c r="H13" s="243"/>
      <c r="I13" s="243"/>
      <c r="J13" s="243"/>
      <c r="K13" s="241"/>
    </row>
    <row r="14" spans="2:11" s="1" customFormat="1" ht="12.75" customHeight="1">
      <c r="B14" s="244"/>
      <c r="C14" s="245"/>
      <c r="D14" s="245"/>
      <c r="E14" s="245"/>
      <c r="F14" s="245"/>
      <c r="G14" s="245"/>
      <c r="H14" s="245"/>
      <c r="I14" s="245"/>
      <c r="J14" s="245"/>
      <c r="K14" s="241"/>
    </row>
    <row r="15" spans="2:11" s="1" customFormat="1" ht="15" customHeight="1">
      <c r="B15" s="244"/>
      <c r="C15" s="245"/>
      <c r="D15" s="370" t="s">
        <v>357</v>
      </c>
      <c r="E15" s="370"/>
      <c r="F15" s="370"/>
      <c r="G15" s="370"/>
      <c r="H15" s="370"/>
      <c r="I15" s="370"/>
      <c r="J15" s="370"/>
      <c r="K15" s="241"/>
    </row>
    <row r="16" spans="2:11" s="1" customFormat="1" ht="15" customHeight="1">
      <c r="B16" s="244"/>
      <c r="C16" s="245"/>
      <c r="D16" s="370" t="s">
        <v>358</v>
      </c>
      <c r="E16" s="370"/>
      <c r="F16" s="370"/>
      <c r="G16" s="370"/>
      <c r="H16" s="370"/>
      <c r="I16" s="370"/>
      <c r="J16" s="370"/>
      <c r="K16" s="241"/>
    </row>
    <row r="17" spans="2:11" s="1" customFormat="1" ht="15" customHeight="1">
      <c r="B17" s="244"/>
      <c r="C17" s="245"/>
      <c r="D17" s="370" t="s">
        <v>359</v>
      </c>
      <c r="E17" s="370"/>
      <c r="F17" s="370"/>
      <c r="G17" s="370"/>
      <c r="H17" s="370"/>
      <c r="I17" s="370"/>
      <c r="J17" s="370"/>
      <c r="K17" s="241"/>
    </row>
    <row r="18" spans="2:11" s="1" customFormat="1" ht="15" customHeight="1">
      <c r="B18" s="244"/>
      <c r="C18" s="245"/>
      <c r="D18" s="245"/>
      <c r="E18" s="247" t="s">
        <v>81</v>
      </c>
      <c r="F18" s="370" t="s">
        <v>360</v>
      </c>
      <c r="G18" s="370"/>
      <c r="H18" s="370"/>
      <c r="I18" s="370"/>
      <c r="J18" s="370"/>
      <c r="K18" s="241"/>
    </row>
    <row r="19" spans="2:11" s="1" customFormat="1" ht="15" customHeight="1">
      <c r="B19" s="244"/>
      <c r="C19" s="245"/>
      <c r="D19" s="245"/>
      <c r="E19" s="247" t="s">
        <v>361</v>
      </c>
      <c r="F19" s="370" t="s">
        <v>362</v>
      </c>
      <c r="G19" s="370"/>
      <c r="H19" s="370"/>
      <c r="I19" s="370"/>
      <c r="J19" s="370"/>
      <c r="K19" s="241"/>
    </row>
    <row r="20" spans="2:11" s="1" customFormat="1" ht="15" customHeight="1">
      <c r="B20" s="244"/>
      <c r="C20" s="245"/>
      <c r="D20" s="245"/>
      <c r="E20" s="247" t="s">
        <v>363</v>
      </c>
      <c r="F20" s="370" t="s">
        <v>364</v>
      </c>
      <c r="G20" s="370"/>
      <c r="H20" s="370"/>
      <c r="I20" s="370"/>
      <c r="J20" s="370"/>
      <c r="K20" s="241"/>
    </row>
    <row r="21" spans="2:11" s="1" customFormat="1" ht="15" customHeight="1">
      <c r="B21" s="244"/>
      <c r="C21" s="245"/>
      <c r="D21" s="245"/>
      <c r="E21" s="247" t="s">
        <v>365</v>
      </c>
      <c r="F21" s="370" t="s">
        <v>366</v>
      </c>
      <c r="G21" s="370"/>
      <c r="H21" s="370"/>
      <c r="I21" s="370"/>
      <c r="J21" s="370"/>
      <c r="K21" s="241"/>
    </row>
    <row r="22" spans="2:11" s="1" customFormat="1" ht="15" customHeight="1">
      <c r="B22" s="244"/>
      <c r="C22" s="245"/>
      <c r="D22" s="245"/>
      <c r="E22" s="247" t="s">
        <v>367</v>
      </c>
      <c r="F22" s="370" t="s">
        <v>368</v>
      </c>
      <c r="G22" s="370"/>
      <c r="H22" s="370"/>
      <c r="I22" s="370"/>
      <c r="J22" s="370"/>
      <c r="K22" s="241"/>
    </row>
    <row r="23" spans="2:11" s="1" customFormat="1" ht="15" customHeight="1">
      <c r="B23" s="244"/>
      <c r="C23" s="245"/>
      <c r="D23" s="245"/>
      <c r="E23" s="247" t="s">
        <v>369</v>
      </c>
      <c r="F23" s="370" t="s">
        <v>370</v>
      </c>
      <c r="G23" s="370"/>
      <c r="H23" s="370"/>
      <c r="I23" s="370"/>
      <c r="J23" s="370"/>
      <c r="K23" s="241"/>
    </row>
    <row r="24" spans="2:11" s="1" customFormat="1" ht="12.75" customHeight="1">
      <c r="B24" s="244"/>
      <c r="C24" s="245"/>
      <c r="D24" s="245"/>
      <c r="E24" s="245"/>
      <c r="F24" s="245"/>
      <c r="G24" s="245"/>
      <c r="H24" s="245"/>
      <c r="I24" s="245"/>
      <c r="J24" s="245"/>
      <c r="K24" s="241"/>
    </row>
    <row r="25" spans="2:11" s="1" customFormat="1" ht="15" customHeight="1">
      <c r="B25" s="244"/>
      <c r="C25" s="370" t="s">
        <v>371</v>
      </c>
      <c r="D25" s="370"/>
      <c r="E25" s="370"/>
      <c r="F25" s="370"/>
      <c r="G25" s="370"/>
      <c r="H25" s="370"/>
      <c r="I25" s="370"/>
      <c r="J25" s="370"/>
      <c r="K25" s="241"/>
    </row>
    <row r="26" spans="2:11" s="1" customFormat="1" ht="15" customHeight="1">
      <c r="B26" s="244"/>
      <c r="C26" s="370" t="s">
        <v>372</v>
      </c>
      <c r="D26" s="370"/>
      <c r="E26" s="370"/>
      <c r="F26" s="370"/>
      <c r="G26" s="370"/>
      <c r="H26" s="370"/>
      <c r="I26" s="370"/>
      <c r="J26" s="370"/>
      <c r="K26" s="241"/>
    </row>
    <row r="27" spans="2:11" s="1" customFormat="1" ht="15" customHeight="1">
      <c r="B27" s="244"/>
      <c r="C27" s="243"/>
      <c r="D27" s="370" t="s">
        <v>373</v>
      </c>
      <c r="E27" s="370"/>
      <c r="F27" s="370"/>
      <c r="G27" s="370"/>
      <c r="H27" s="370"/>
      <c r="I27" s="370"/>
      <c r="J27" s="370"/>
      <c r="K27" s="241"/>
    </row>
    <row r="28" spans="2:11" s="1" customFormat="1" ht="15" customHeight="1">
      <c r="B28" s="244"/>
      <c r="C28" s="245"/>
      <c r="D28" s="370" t="s">
        <v>374</v>
      </c>
      <c r="E28" s="370"/>
      <c r="F28" s="370"/>
      <c r="G28" s="370"/>
      <c r="H28" s="370"/>
      <c r="I28" s="370"/>
      <c r="J28" s="370"/>
      <c r="K28" s="241"/>
    </row>
    <row r="29" spans="2:11" s="1" customFormat="1" ht="12.75" customHeight="1">
      <c r="B29" s="244"/>
      <c r="C29" s="245"/>
      <c r="D29" s="245"/>
      <c r="E29" s="245"/>
      <c r="F29" s="245"/>
      <c r="G29" s="245"/>
      <c r="H29" s="245"/>
      <c r="I29" s="245"/>
      <c r="J29" s="245"/>
      <c r="K29" s="241"/>
    </row>
    <row r="30" spans="2:11" s="1" customFormat="1" ht="15" customHeight="1">
      <c r="B30" s="244"/>
      <c r="C30" s="245"/>
      <c r="D30" s="370" t="s">
        <v>375</v>
      </c>
      <c r="E30" s="370"/>
      <c r="F30" s="370"/>
      <c r="G30" s="370"/>
      <c r="H30" s="370"/>
      <c r="I30" s="370"/>
      <c r="J30" s="370"/>
      <c r="K30" s="241"/>
    </row>
    <row r="31" spans="2:11" s="1" customFormat="1" ht="15" customHeight="1">
      <c r="B31" s="244"/>
      <c r="C31" s="245"/>
      <c r="D31" s="370" t="s">
        <v>376</v>
      </c>
      <c r="E31" s="370"/>
      <c r="F31" s="370"/>
      <c r="G31" s="370"/>
      <c r="H31" s="370"/>
      <c r="I31" s="370"/>
      <c r="J31" s="370"/>
      <c r="K31" s="241"/>
    </row>
    <row r="32" spans="2:11" s="1" customFormat="1" ht="12.75" customHeight="1">
      <c r="B32" s="244"/>
      <c r="C32" s="245"/>
      <c r="D32" s="245"/>
      <c r="E32" s="245"/>
      <c r="F32" s="245"/>
      <c r="G32" s="245"/>
      <c r="H32" s="245"/>
      <c r="I32" s="245"/>
      <c r="J32" s="245"/>
      <c r="K32" s="241"/>
    </row>
    <row r="33" spans="2:11" s="1" customFormat="1" ht="15" customHeight="1">
      <c r="B33" s="244"/>
      <c r="C33" s="245"/>
      <c r="D33" s="370" t="s">
        <v>377</v>
      </c>
      <c r="E33" s="370"/>
      <c r="F33" s="370"/>
      <c r="G33" s="370"/>
      <c r="H33" s="370"/>
      <c r="I33" s="370"/>
      <c r="J33" s="370"/>
      <c r="K33" s="241"/>
    </row>
    <row r="34" spans="2:11" s="1" customFormat="1" ht="15" customHeight="1">
      <c r="B34" s="244"/>
      <c r="C34" s="245"/>
      <c r="D34" s="370" t="s">
        <v>378</v>
      </c>
      <c r="E34" s="370"/>
      <c r="F34" s="370"/>
      <c r="G34" s="370"/>
      <c r="H34" s="370"/>
      <c r="I34" s="370"/>
      <c r="J34" s="370"/>
      <c r="K34" s="241"/>
    </row>
    <row r="35" spans="2:11" s="1" customFormat="1" ht="15" customHeight="1">
      <c r="B35" s="244"/>
      <c r="C35" s="245"/>
      <c r="D35" s="370" t="s">
        <v>379</v>
      </c>
      <c r="E35" s="370"/>
      <c r="F35" s="370"/>
      <c r="G35" s="370"/>
      <c r="H35" s="370"/>
      <c r="I35" s="370"/>
      <c r="J35" s="370"/>
      <c r="K35" s="241"/>
    </row>
    <row r="36" spans="2:11" s="1" customFormat="1" ht="15" customHeight="1">
      <c r="B36" s="244"/>
      <c r="C36" s="245"/>
      <c r="D36" s="243"/>
      <c r="E36" s="246" t="s">
        <v>100</v>
      </c>
      <c r="F36" s="243"/>
      <c r="G36" s="370" t="s">
        <v>380</v>
      </c>
      <c r="H36" s="370"/>
      <c r="I36" s="370"/>
      <c r="J36" s="370"/>
      <c r="K36" s="241"/>
    </row>
    <row r="37" spans="2:11" s="1" customFormat="1" ht="30.75" customHeight="1">
      <c r="B37" s="244"/>
      <c r="C37" s="245"/>
      <c r="D37" s="243"/>
      <c r="E37" s="246" t="s">
        <v>381</v>
      </c>
      <c r="F37" s="243"/>
      <c r="G37" s="370" t="s">
        <v>382</v>
      </c>
      <c r="H37" s="370"/>
      <c r="I37" s="370"/>
      <c r="J37" s="370"/>
      <c r="K37" s="241"/>
    </row>
    <row r="38" spans="2:11" s="1" customFormat="1" ht="15" customHeight="1">
      <c r="B38" s="244"/>
      <c r="C38" s="245"/>
      <c r="D38" s="243"/>
      <c r="E38" s="246" t="s">
        <v>56</v>
      </c>
      <c r="F38" s="243"/>
      <c r="G38" s="370" t="s">
        <v>383</v>
      </c>
      <c r="H38" s="370"/>
      <c r="I38" s="370"/>
      <c r="J38" s="370"/>
      <c r="K38" s="241"/>
    </row>
    <row r="39" spans="2:11" s="1" customFormat="1" ht="15" customHeight="1">
      <c r="B39" s="244"/>
      <c r="C39" s="245"/>
      <c r="D39" s="243"/>
      <c r="E39" s="246" t="s">
        <v>57</v>
      </c>
      <c r="F39" s="243"/>
      <c r="G39" s="370" t="s">
        <v>384</v>
      </c>
      <c r="H39" s="370"/>
      <c r="I39" s="370"/>
      <c r="J39" s="370"/>
      <c r="K39" s="241"/>
    </row>
    <row r="40" spans="2:11" s="1" customFormat="1" ht="15" customHeight="1">
      <c r="B40" s="244"/>
      <c r="C40" s="245"/>
      <c r="D40" s="243"/>
      <c r="E40" s="246" t="s">
        <v>101</v>
      </c>
      <c r="F40" s="243"/>
      <c r="G40" s="370" t="s">
        <v>385</v>
      </c>
      <c r="H40" s="370"/>
      <c r="I40" s="370"/>
      <c r="J40" s="370"/>
      <c r="K40" s="241"/>
    </row>
    <row r="41" spans="2:11" s="1" customFormat="1" ht="15" customHeight="1">
      <c r="B41" s="244"/>
      <c r="C41" s="245"/>
      <c r="D41" s="243"/>
      <c r="E41" s="246" t="s">
        <v>102</v>
      </c>
      <c r="F41" s="243"/>
      <c r="G41" s="370" t="s">
        <v>386</v>
      </c>
      <c r="H41" s="370"/>
      <c r="I41" s="370"/>
      <c r="J41" s="370"/>
      <c r="K41" s="241"/>
    </row>
    <row r="42" spans="2:11" s="1" customFormat="1" ht="15" customHeight="1">
      <c r="B42" s="244"/>
      <c r="C42" s="245"/>
      <c r="D42" s="243"/>
      <c r="E42" s="246" t="s">
        <v>387</v>
      </c>
      <c r="F42" s="243"/>
      <c r="G42" s="370" t="s">
        <v>388</v>
      </c>
      <c r="H42" s="370"/>
      <c r="I42" s="370"/>
      <c r="J42" s="370"/>
      <c r="K42" s="241"/>
    </row>
    <row r="43" spans="2:11" s="1" customFormat="1" ht="15" customHeight="1">
      <c r="B43" s="244"/>
      <c r="C43" s="245"/>
      <c r="D43" s="243"/>
      <c r="E43" s="246"/>
      <c r="F43" s="243"/>
      <c r="G43" s="370" t="s">
        <v>389</v>
      </c>
      <c r="H43" s="370"/>
      <c r="I43" s="370"/>
      <c r="J43" s="370"/>
      <c r="K43" s="241"/>
    </row>
    <row r="44" spans="2:11" s="1" customFormat="1" ht="15" customHeight="1">
      <c r="B44" s="244"/>
      <c r="C44" s="245"/>
      <c r="D44" s="243"/>
      <c r="E44" s="246" t="s">
        <v>390</v>
      </c>
      <c r="F44" s="243"/>
      <c r="G44" s="370" t="s">
        <v>391</v>
      </c>
      <c r="H44" s="370"/>
      <c r="I44" s="370"/>
      <c r="J44" s="370"/>
      <c r="K44" s="241"/>
    </row>
    <row r="45" spans="2:11" s="1" customFormat="1" ht="15" customHeight="1">
      <c r="B45" s="244"/>
      <c r="C45" s="245"/>
      <c r="D45" s="243"/>
      <c r="E45" s="246" t="s">
        <v>104</v>
      </c>
      <c r="F45" s="243"/>
      <c r="G45" s="370" t="s">
        <v>392</v>
      </c>
      <c r="H45" s="370"/>
      <c r="I45" s="370"/>
      <c r="J45" s="370"/>
      <c r="K45" s="241"/>
    </row>
    <row r="46" spans="2:11" s="1" customFormat="1" ht="12.75" customHeight="1">
      <c r="B46" s="244"/>
      <c r="C46" s="245"/>
      <c r="D46" s="243"/>
      <c r="E46" s="243"/>
      <c r="F46" s="243"/>
      <c r="G46" s="243"/>
      <c r="H46" s="243"/>
      <c r="I46" s="243"/>
      <c r="J46" s="243"/>
      <c r="K46" s="241"/>
    </row>
    <row r="47" spans="2:11" s="1" customFormat="1" ht="15" customHeight="1">
      <c r="B47" s="244"/>
      <c r="C47" s="245"/>
      <c r="D47" s="370" t="s">
        <v>393</v>
      </c>
      <c r="E47" s="370"/>
      <c r="F47" s="370"/>
      <c r="G47" s="370"/>
      <c r="H47" s="370"/>
      <c r="I47" s="370"/>
      <c r="J47" s="370"/>
      <c r="K47" s="241"/>
    </row>
    <row r="48" spans="2:11" s="1" customFormat="1" ht="15" customHeight="1">
      <c r="B48" s="244"/>
      <c r="C48" s="245"/>
      <c r="D48" s="245"/>
      <c r="E48" s="370" t="s">
        <v>394</v>
      </c>
      <c r="F48" s="370"/>
      <c r="G48" s="370"/>
      <c r="H48" s="370"/>
      <c r="I48" s="370"/>
      <c r="J48" s="370"/>
      <c r="K48" s="241"/>
    </row>
    <row r="49" spans="2:11" s="1" customFormat="1" ht="15" customHeight="1">
      <c r="B49" s="244"/>
      <c r="C49" s="245"/>
      <c r="D49" s="245"/>
      <c r="E49" s="370" t="s">
        <v>395</v>
      </c>
      <c r="F49" s="370"/>
      <c r="G49" s="370"/>
      <c r="H49" s="370"/>
      <c r="I49" s="370"/>
      <c r="J49" s="370"/>
      <c r="K49" s="241"/>
    </row>
    <row r="50" spans="2:11" s="1" customFormat="1" ht="15" customHeight="1">
      <c r="B50" s="244"/>
      <c r="C50" s="245"/>
      <c r="D50" s="245"/>
      <c r="E50" s="370" t="s">
        <v>396</v>
      </c>
      <c r="F50" s="370"/>
      <c r="G50" s="370"/>
      <c r="H50" s="370"/>
      <c r="I50" s="370"/>
      <c r="J50" s="370"/>
      <c r="K50" s="241"/>
    </row>
    <row r="51" spans="2:11" s="1" customFormat="1" ht="15" customHeight="1">
      <c r="B51" s="244"/>
      <c r="C51" s="245"/>
      <c r="D51" s="370" t="s">
        <v>397</v>
      </c>
      <c r="E51" s="370"/>
      <c r="F51" s="370"/>
      <c r="G51" s="370"/>
      <c r="H51" s="370"/>
      <c r="I51" s="370"/>
      <c r="J51" s="370"/>
      <c r="K51" s="241"/>
    </row>
    <row r="52" spans="2:11" s="1" customFormat="1" ht="25.5" customHeight="1">
      <c r="B52" s="240"/>
      <c r="C52" s="371" t="s">
        <v>398</v>
      </c>
      <c r="D52" s="371"/>
      <c r="E52" s="371"/>
      <c r="F52" s="371"/>
      <c r="G52" s="371"/>
      <c r="H52" s="371"/>
      <c r="I52" s="371"/>
      <c r="J52" s="371"/>
      <c r="K52" s="241"/>
    </row>
    <row r="53" spans="2:11" s="1" customFormat="1" ht="5.25" customHeight="1">
      <c r="B53" s="240"/>
      <c r="C53" s="242"/>
      <c r="D53" s="242"/>
      <c r="E53" s="242"/>
      <c r="F53" s="242"/>
      <c r="G53" s="242"/>
      <c r="H53" s="242"/>
      <c r="I53" s="242"/>
      <c r="J53" s="242"/>
      <c r="K53" s="241"/>
    </row>
    <row r="54" spans="2:11" s="1" customFormat="1" ht="15" customHeight="1">
      <c r="B54" s="240"/>
      <c r="C54" s="370" t="s">
        <v>399</v>
      </c>
      <c r="D54" s="370"/>
      <c r="E54" s="370"/>
      <c r="F54" s="370"/>
      <c r="G54" s="370"/>
      <c r="H54" s="370"/>
      <c r="I54" s="370"/>
      <c r="J54" s="370"/>
      <c r="K54" s="241"/>
    </row>
    <row r="55" spans="2:11" s="1" customFormat="1" ht="15" customHeight="1">
      <c r="B55" s="240"/>
      <c r="C55" s="370" t="s">
        <v>400</v>
      </c>
      <c r="D55" s="370"/>
      <c r="E55" s="370"/>
      <c r="F55" s="370"/>
      <c r="G55" s="370"/>
      <c r="H55" s="370"/>
      <c r="I55" s="370"/>
      <c r="J55" s="370"/>
      <c r="K55" s="241"/>
    </row>
    <row r="56" spans="2:11" s="1" customFormat="1" ht="12.75" customHeight="1">
      <c r="B56" s="240"/>
      <c r="C56" s="243"/>
      <c r="D56" s="243"/>
      <c r="E56" s="243"/>
      <c r="F56" s="243"/>
      <c r="G56" s="243"/>
      <c r="H56" s="243"/>
      <c r="I56" s="243"/>
      <c r="J56" s="243"/>
      <c r="K56" s="241"/>
    </row>
    <row r="57" spans="2:11" s="1" customFormat="1" ht="15" customHeight="1">
      <c r="B57" s="240"/>
      <c r="C57" s="370" t="s">
        <v>401</v>
      </c>
      <c r="D57" s="370"/>
      <c r="E57" s="370"/>
      <c r="F57" s="370"/>
      <c r="G57" s="370"/>
      <c r="H57" s="370"/>
      <c r="I57" s="370"/>
      <c r="J57" s="370"/>
      <c r="K57" s="241"/>
    </row>
    <row r="58" spans="2:11" s="1" customFormat="1" ht="15" customHeight="1">
      <c r="B58" s="240"/>
      <c r="C58" s="245"/>
      <c r="D58" s="370" t="s">
        <v>402</v>
      </c>
      <c r="E58" s="370"/>
      <c r="F58" s="370"/>
      <c r="G58" s="370"/>
      <c r="H58" s="370"/>
      <c r="I58" s="370"/>
      <c r="J58" s="370"/>
      <c r="K58" s="241"/>
    </row>
    <row r="59" spans="2:11" s="1" customFormat="1" ht="15" customHeight="1">
      <c r="B59" s="240"/>
      <c r="C59" s="245"/>
      <c r="D59" s="370" t="s">
        <v>403</v>
      </c>
      <c r="E59" s="370"/>
      <c r="F59" s="370"/>
      <c r="G59" s="370"/>
      <c r="H59" s="370"/>
      <c r="I59" s="370"/>
      <c r="J59" s="370"/>
      <c r="K59" s="241"/>
    </row>
    <row r="60" spans="2:11" s="1" customFormat="1" ht="15" customHeight="1">
      <c r="B60" s="240"/>
      <c r="C60" s="245"/>
      <c r="D60" s="370" t="s">
        <v>404</v>
      </c>
      <c r="E60" s="370"/>
      <c r="F60" s="370"/>
      <c r="G60" s="370"/>
      <c r="H60" s="370"/>
      <c r="I60" s="370"/>
      <c r="J60" s="370"/>
      <c r="K60" s="241"/>
    </row>
    <row r="61" spans="2:11" s="1" customFormat="1" ht="15" customHeight="1">
      <c r="B61" s="240"/>
      <c r="C61" s="245"/>
      <c r="D61" s="370" t="s">
        <v>405</v>
      </c>
      <c r="E61" s="370"/>
      <c r="F61" s="370"/>
      <c r="G61" s="370"/>
      <c r="H61" s="370"/>
      <c r="I61" s="370"/>
      <c r="J61" s="370"/>
      <c r="K61" s="241"/>
    </row>
    <row r="62" spans="2:11" s="1" customFormat="1" ht="15" customHeight="1">
      <c r="B62" s="240"/>
      <c r="C62" s="245"/>
      <c r="D62" s="372" t="s">
        <v>406</v>
      </c>
      <c r="E62" s="372"/>
      <c r="F62" s="372"/>
      <c r="G62" s="372"/>
      <c r="H62" s="372"/>
      <c r="I62" s="372"/>
      <c r="J62" s="372"/>
      <c r="K62" s="241"/>
    </row>
    <row r="63" spans="2:11" s="1" customFormat="1" ht="15" customHeight="1">
      <c r="B63" s="240"/>
      <c r="C63" s="245"/>
      <c r="D63" s="370" t="s">
        <v>407</v>
      </c>
      <c r="E63" s="370"/>
      <c r="F63" s="370"/>
      <c r="G63" s="370"/>
      <c r="H63" s="370"/>
      <c r="I63" s="370"/>
      <c r="J63" s="370"/>
      <c r="K63" s="241"/>
    </row>
    <row r="64" spans="2:11" s="1" customFormat="1" ht="12.75" customHeight="1">
      <c r="B64" s="240"/>
      <c r="C64" s="245"/>
      <c r="D64" s="245"/>
      <c r="E64" s="248"/>
      <c r="F64" s="245"/>
      <c r="G64" s="245"/>
      <c r="H64" s="245"/>
      <c r="I64" s="245"/>
      <c r="J64" s="245"/>
      <c r="K64" s="241"/>
    </row>
    <row r="65" spans="2:11" s="1" customFormat="1" ht="15" customHeight="1">
      <c r="B65" s="240"/>
      <c r="C65" s="245"/>
      <c r="D65" s="370" t="s">
        <v>408</v>
      </c>
      <c r="E65" s="370"/>
      <c r="F65" s="370"/>
      <c r="G65" s="370"/>
      <c r="H65" s="370"/>
      <c r="I65" s="370"/>
      <c r="J65" s="370"/>
      <c r="K65" s="241"/>
    </row>
    <row r="66" spans="2:11" s="1" customFormat="1" ht="15" customHeight="1">
      <c r="B66" s="240"/>
      <c r="C66" s="245"/>
      <c r="D66" s="372" t="s">
        <v>409</v>
      </c>
      <c r="E66" s="372"/>
      <c r="F66" s="372"/>
      <c r="G66" s="372"/>
      <c r="H66" s="372"/>
      <c r="I66" s="372"/>
      <c r="J66" s="372"/>
      <c r="K66" s="241"/>
    </row>
    <row r="67" spans="2:11" s="1" customFormat="1" ht="15" customHeight="1">
      <c r="B67" s="240"/>
      <c r="C67" s="245"/>
      <c r="D67" s="370" t="s">
        <v>410</v>
      </c>
      <c r="E67" s="370"/>
      <c r="F67" s="370"/>
      <c r="G67" s="370"/>
      <c r="H67" s="370"/>
      <c r="I67" s="370"/>
      <c r="J67" s="370"/>
      <c r="K67" s="241"/>
    </row>
    <row r="68" spans="2:11" s="1" customFormat="1" ht="15" customHeight="1">
      <c r="B68" s="240"/>
      <c r="C68" s="245"/>
      <c r="D68" s="370" t="s">
        <v>411</v>
      </c>
      <c r="E68" s="370"/>
      <c r="F68" s="370"/>
      <c r="G68" s="370"/>
      <c r="H68" s="370"/>
      <c r="I68" s="370"/>
      <c r="J68" s="370"/>
      <c r="K68" s="241"/>
    </row>
    <row r="69" spans="2:11" s="1" customFormat="1" ht="15" customHeight="1">
      <c r="B69" s="240"/>
      <c r="C69" s="245"/>
      <c r="D69" s="370" t="s">
        <v>412</v>
      </c>
      <c r="E69" s="370"/>
      <c r="F69" s="370"/>
      <c r="G69" s="370"/>
      <c r="H69" s="370"/>
      <c r="I69" s="370"/>
      <c r="J69" s="370"/>
      <c r="K69" s="241"/>
    </row>
    <row r="70" spans="2:11" s="1" customFormat="1" ht="15" customHeight="1">
      <c r="B70" s="240"/>
      <c r="C70" s="245"/>
      <c r="D70" s="370" t="s">
        <v>413</v>
      </c>
      <c r="E70" s="370"/>
      <c r="F70" s="370"/>
      <c r="G70" s="370"/>
      <c r="H70" s="370"/>
      <c r="I70" s="370"/>
      <c r="J70" s="370"/>
      <c r="K70" s="241"/>
    </row>
    <row r="71" spans="2:11" s="1" customFormat="1" ht="12.75" customHeight="1">
      <c r="B71" s="249"/>
      <c r="C71" s="250"/>
      <c r="D71" s="250"/>
      <c r="E71" s="250"/>
      <c r="F71" s="250"/>
      <c r="G71" s="250"/>
      <c r="H71" s="250"/>
      <c r="I71" s="250"/>
      <c r="J71" s="250"/>
      <c r="K71" s="251"/>
    </row>
    <row r="72" spans="2:11" s="1" customFormat="1" ht="18.75" customHeight="1">
      <c r="B72" s="252"/>
      <c r="C72" s="252"/>
      <c r="D72" s="252"/>
      <c r="E72" s="252"/>
      <c r="F72" s="252"/>
      <c r="G72" s="252"/>
      <c r="H72" s="252"/>
      <c r="I72" s="252"/>
      <c r="J72" s="252"/>
      <c r="K72" s="253"/>
    </row>
    <row r="73" spans="2:11" s="1" customFormat="1" ht="18.75" customHeight="1">
      <c r="B73" s="253"/>
      <c r="C73" s="253"/>
      <c r="D73" s="253"/>
      <c r="E73" s="253"/>
      <c r="F73" s="253"/>
      <c r="G73" s="253"/>
      <c r="H73" s="253"/>
      <c r="I73" s="253"/>
      <c r="J73" s="253"/>
      <c r="K73" s="253"/>
    </row>
    <row r="74" spans="2:11" s="1" customFormat="1" ht="7.5" customHeight="1">
      <c r="B74" s="254"/>
      <c r="C74" s="255"/>
      <c r="D74" s="255"/>
      <c r="E74" s="255"/>
      <c r="F74" s="255"/>
      <c r="G74" s="255"/>
      <c r="H74" s="255"/>
      <c r="I74" s="255"/>
      <c r="J74" s="255"/>
      <c r="K74" s="256"/>
    </row>
    <row r="75" spans="2:11" s="1" customFormat="1" ht="45" customHeight="1">
      <c r="B75" s="257"/>
      <c r="C75" s="365" t="s">
        <v>414</v>
      </c>
      <c r="D75" s="365"/>
      <c r="E75" s="365"/>
      <c r="F75" s="365"/>
      <c r="G75" s="365"/>
      <c r="H75" s="365"/>
      <c r="I75" s="365"/>
      <c r="J75" s="365"/>
      <c r="K75" s="258"/>
    </row>
    <row r="76" spans="2:11" s="1" customFormat="1" ht="17.25" customHeight="1">
      <c r="B76" s="257"/>
      <c r="C76" s="259" t="s">
        <v>415</v>
      </c>
      <c r="D76" s="259"/>
      <c r="E76" s="259"/>
      <c r="F76" s="259" t="s">
        <v>416</v>
      </c>
      <c r="G76" s="260"/>
      <c r="H76" s="259" t="s">
        <v>57</v>
      </c>
      <c r="I76" s="259" t="s">
        <v>60</v>
      </c>
      <c r="J76" s="259" t="s">
        <v>417</v>
      </c>
      <c r="K76" s="258"/>
    </row>
    <row r="77" spans="2:11" s="1" customFormat="1" ht="17.25" customHeight="1">
      <c r="B77" s="257"/>
      <c r="C77" s="261" t="s">
        <v>418</v>
      </c>
      <c r="D77" s="261"/>
      <c r="E77" s="261"/>
      <c r="F77" s="262" t="s">
        <v>419</v>
      </c>
      <c r="G77" s="263"/>
      <c r="H77" s="261"/>
      <c r="I77" s="261"/>
      <c r="J77" s="261" t="s">
        <v>420</v>
      </c>
      <c r="K77" s="258"/>
    </row>
    <row r="78" spans="2:11" s="1" customFormat="1" ht="5.25" customHeight="1">
      <c r="B78" s="257"/>
      <c r="C78" s="264"/>
      <c r="D78" s="264"/>
      <c r="E78" s="264"/>
      <c r="F78" s="264"/>
      <c r="G78" s="265"/>
      <c r="H78" s="264"/>
      <c r="I78" s="264"/>
      <c r="J78" s="264"/>
      <c r="K78" s="258"/>
    </row>
    <row r="79" spans="2:11" s="1" customFormat="1" ht="15" customHeight="1">
      <c r="B79" s="257"/>
      <c r="C79" s="246" t="s">
        <v>56</v>
      </c>
      <c r="D79" s="266"/>
      <c r="E79" s="266"/>
      <c r="F79" s="267" t="s">
        <v>421</v>
      </c>
      <c r="G79" s="268"/>
      <c r="H79" s="246" t="s">
        <v>422</v>
      </c>
      <c r="I79" s="246" t="s">
        <v>423</v>
      </c>
      <c r="J79" s="246">
        <v>20</v>
      </c>
      <c r="K79" s="258"/>
    </row>
    <row r="80" spans="2:11" s="1" customFormat="1" ht="15" customHeight="1">
      <c r="B80" s="257"/>
      <c r="C80" s="246" t="s">
        <v>424</v>
      </c>
      <c r="D80" s="246"/>
      <c r="E80" s="246"/>
      <c r="F80" s="267" t="s">
        <v>421</v>
      </c>
      <c r="G80" s="268"/>
      <c r="H80" s="246" t="s">
        <v>425</v>
      </c>
      <c r="I80" s="246" t="s">
        <v>423</v>
      </c>
      <c r="J80" s="246">
        <v>120</v>
      </c>
      <c r="K80" s="258"/>
    </row>
    <row r="81" spans="2:11" s="1" customFormat="1" ht="15" customHeight="1">
      <c r="B81" s="269"/>
      <c r="C81" s="246" t="s">
        <v>426</v>
      </c>
      <c r="D81" s="246"/>
      <c r="E81" s="246"/>
      <c r="F81" s="267" t="s">
        <v>427</v>
      </c>
      <c r="G81" s="268"/>
      <c r="H81" s="246" t="s">
        <v>428</v>
      </c>
      <c r="I81" s="246" t="s">
        <v>423</v>
      </c>
      <c r="J81" s="246">
        <v>50</v>
      </c>
      <c r="K81" s="258"/>
    </row>
    <row r="82" spans="2:11" s="1" customFormat="1" ht="15" customHeight="1">
      <c r="B82" s="269"/>
      <c r="C82" s="246" t="s">
        <v>429</v>
      </c>
      <c r="D82" s="246"/>
      <c r="E82" s="246"/>
      <c r="F82" s="267" t="s">
        <v>421</v>
      </c>
      <c r="G82" s="268"/>
      <c r="H82" s="246" t="s">
        <v>430</v>
      </c>
      <c r="I82" s="246" t="s">
        <v>431</v>
      </c>
      <c r="J82" s="246"/>
      <c r="K82" s="258"/>
    </row>
    <row r="83" spans="2:11" s="1" customFormat="1" ht="15" customHeight="1">
      <c r="B83" s="269"/>
      <c r="C83" s="270" t="s">
        <v>432</v>
      </c>
      <c r="D83" s="270"/>
      <c r="E83" s="270"/>
      <c r="F83" s="271" t="s">
        <v>427</v>
      </c>
      <c r="G83" s="270"/>
      <c r="H83" s="270" t="s">
        <v>433</v>
      </c>
      <c r="I83" s="270" t="s">
        <v>423</v>
      </c>
      <c r="J83" s="270">
        <v>15</v>
      </c>
      <c r="K83" s="258"/>
    </row>
    <row r="84" spans="2:11" s="1" customFormat="1" ht="15" customHeight="1">
      <c r="B84" s="269"/>
      <c r="C84" s="270" t="s">
        <v>434</v>
      </c>
      <c r="D84" s="270"/>
      <c r="E84" s="270"/>
      <c r="F84" s="271" t="s">
        <v>427</v>
      </c>
      <c r="G84" s="270"/>
      <c r="H84" s="270" t="s">
        <v>435</v>
      </c>
      <c r="I84" s="270" t="s">
        <v>423</v>
      </c>
      <c r="J84" s="270">
        <v>15</v>
      </c>
      <c r="K84" s="258"/>
    </row>
    <row r="85" spans="2:11" s="1" customFormat="1" ht="15" customHeight="1">
      <c r="B85" s="269"/>
      <c r="C85" s="270" t="s">
        <v>436</v>
      </c>
      <c r="D85" s="270"/>
      <c r="E85" s="270"/>
      <c r="F85" s="271" t="s">
        <v>427</v>
      </c>
      <c r="G85" s="270"/>
      <c r="H85" s="270" t="s">
        <v>437</v>
      </c>
      <c r="I85" s="270" t="s">
        <v>423</v>
      </c>
      <c r="J85" s="270">
        <v>20</v>
      </c>
      <c r="K85" s="258"/>
    </row>
    <row r="86" spans="2:11" s="1" customFormat="1" ht="15" customHeight="1">
      <c r="B86" s="269"/>
      <c r="C86" s="270" t="s">
        <v>438</v>
      </c>
      <c r="D86" s="270"/>
      <c r="E86" s="270"/>
      <c r="F86" s="271" t="s">
        <v>427</v>
      </c>
      <c r="G86" s="270"/>
      <c r="H86" s="270" t="s">
        <v>439</v>
      </c>
      <c r="I86" s="270" t="s">
        <v>423</v>
      </c>
      <c r="J86" s="270">
        <v>20</v>
      </c>
      <c r="K86" s="258"/>
    </row>
    <row r="87" spans="2:11" s="1" customFormat="1" ht="15" customHeight="1">
      <c r="B87" s="269"/>
      <c r="C87" s="246" t="s">
        <v>440</v>
      </c>
      <c r="D87" s="246"/>
      <c r="E87" s="246"/>
      <c r="F87" s="267" t="s">
        <v>427</v>
      </c>
      <c r="G87" s="268"/>
      <c r="H87" s="246" t="s">
        <v>441</v>
      </c>
      <c r="I87" s="246" t="s">
        <v>423</v>
      </c>
      <c r="J87" s="246">
        <v>50</v>
      </c>
      <c r="K87" s="258"/>
    </row>
    <row r="88" spans="2:11" s="1" customFormat="1" ht="15" customHeight="1">
      <c r="B88" s="269"/>
      <c r="C88" s="246" t="s">
        <v>442</v>
      </c>
      <c r="D88" s="246"/>
      <c r="E88" s="246"/>
      <c r="F88" s="267" t="s">
        <v>427</v>
      </c>
      <c r="G88" s="268"/>
      <c r="H88" s="246" t="s">
        <v>443</v>
      </c>
      <c r="I88" s="246" t="s">
        <v>423</v>
      </c>
      <c r="J88" s="246">
        <v>20</v>
      </c>
      <c r="K88" s="258"/>
    </row>
    <row r="89" spans="2:11" s="1" customFormat="1" ht="15" customHeight="1">
      <c r="B89" s="269"/>
      <c r="C89" s="246" t="s">
        <v>444</v>
      </c>
      <c r="D89" s="246"/>
      <c r="E89" s="246"/>
      <c r="F89" s="267" t="s">
        <v>427</v>
      </c>
      <c r="G89" s="268"/>
      <c r="H89" s="246" t="s">
        <v>445</v>
      </c>
      <c r="I89" s="246" t="s">
        <v>423</v>
      </c>
      <c r="J89" s="246">
        <v>20</v>
      </c>
      <c r="K89" s="258"/>
    </row>
    <row r="90" spans="2:11" s="1" customFormat="1" ht="15" customHeight="1">
      <c r="B90" s="269"/>
      <c r="C90" s="246" t="s">
        <v>446</v>
      </c>
      <c r="D90" s="246"/>
      <c r="E90" s="246"/>
      <c r="F90" s="267" t="s">
        <v>427</v>
      </c>
      <c r="G90" s="268"/>
      <c r="H90" s="246" t="s">
        <v>447</v>
      </c>
      <c r="I90" s="246" t="s">
        <v>423</v>
      </c>
      <c r="J90" s="246">
        <v>50</v>
      </c>
      <c r="K90" s="258"/>
    </row>
    <row r="91" spans="2:11" s="1" customFormat="1" ht="15" customHeight="1">
      <c r="B91" s="269"/>
      <c r="C91" s="246" t="s">
        <v>448</v>
      </c>
      <c r="D91" s="246"/>
      <c r="E91" s="246"/>
      <c r="F91" s="267" t="s">
        <v>427</v>
      </c>
      <c r="G91" s="268"/>
      <c r="H91" s="246" t="s">
        <v>448</v>
      </c>
      <c r="I91" s="246" t="s">
        <v>423</v>
      </c>
      <c r="J91" s="246">
        <v>50</v>
      </c>
      <c r="K91" s="258"/>
    </row>
    <row r="92" spans="2:11" s="1" customFormat="1" ht="15" customHeight="1">
      <c r="B92" s="269"/>
      <c r="C92" s="246" t="s">
        <v>449</v>
      </c>
      <c r="D92" s="246"/>
      <c r="E92" s="246"/>
      <c r="F92" s="267" t="s">
        <v>427</v>
      </c>
      <c r="G92" s="268"/>
      <c r="H92" s="246" t="s">
        <v>450</v>
      </c>
      <c r="I92" s="246" t="s">
        <v>423</v>
      </c>
      <c r="J92" s="246">
        <v>255</v>
      </c>
      <c r="K92" s="258"/>
    </row>
    <row r="93" spans="2:11" s="1" customFormat="1" ht="15" customHeight="1">
      <c r="B93" s="269"/>
      <c r="C93" s="246" t="s">
        <v>451</v>
      </c>
      <c r="D93" s="246"/>
      <c r="E93" s="246"/>
      <c r="F93" s="267" t="s">
        <v>421</v>
      </c>
      <c r="G93" s="268"/>
      <c r="H93" s="246" t="s">
        <v>452</v>
      </c>
      <c r="I93" s="246" t="s">
        <v>453</v>
      </c>
      <c r="J93" s="246"/>
      <c r="K93" s="258"/>
    </row>
    <row r="94" spans="2:11" s="1" customFormat="1" ht="15" customHeight="1">
      <c r="B94" s="269"/>
      <c r="C94" s="246" t="s">
        <v>454</v>
      </c>
      <c r="D94" s="246"/>
      <c r="E94" s="246"/>
      <c r="F94" s="267" t="s">
        <v>421</v>
      </c>
      <c r="G94" s="268"/>
      <c r="H94" s="246" t="s">
        <v>455</v>
      </c>
      <c r="I94" s="246" t="s">
        <v>456</v>
      </c>
      <c r="J94" s="246"/>
      <c r="K94" s="258"/>
    </row>
    <row r="95" spans="2:11" s="1" customFormat="1" ht="15" customHeight="1">
      <c r="B95" s="269"/>
      <c r="C95" s="246" t="s">
        <v>457</v>
      </c>
      <c r="D95" s="246"/>
      <c r="E95" s="246"/>
      <c r="F95" s="267" t="s">
        <v>421</v>
      </c>
      <c r="G95" s="268"/>
      <c r="H95" s="246" t="s">
        <v>457</v>
      </c>
      <c r="I95" s="246" t="s">
        <v>456</v>
      </c>
      <c r="J95" s="246"/>
      <c r="K95" s="258"/>
    </row>
    <row r="96" spans="2:11" s="1" customFormat="1" ht="15" customHeight="1">
      <c r="B96" s="269"/>
      <c r="C96" s="246" t="s">
        <v>41</v>
      </c>
      <c r="D96" s="246"/>
      <c r="E96" s="246"/>
      <c r="F96" s="267" t="s">
        <v>421</v>
      </c>
      <c r="G96" s="268"/>
      <c r="H96" s="246" t="s">
        <v>458</v>
      </c>
      <c r="I96" s="246" t="s">
        <v>456</v>
      </c>
      <c r="J96" s="246"/>
      <c r="K96" s="258"/>
    </row>
    <row r="97" spans="2:11" s="1" customFormat="1" ht="15" customHeight="1">
      <c r="B97" s="269"/>
      <c r="C97" s="246" t="s">
        <v>51</v>
      </c>
      <c r="D97" s="246"/>
      <c r="E97" s="246"/>
      <c r="F97" s="267" t="s">
        <v>421</v>
      </c>
      <c r="G97" s="268"/>
      <c r="H97" s="246" t="s">
        <v>459</v>
      </c>
      <c r="I97" s="246" t="s">
        <v>456</v>
      </c>
      <c r="J97" s="246"/>
      <c r="K97" s="258"/>
    </row>
    <row r="98" spans="2:11" s="1" customFormat="1" ht="15" customHeight="1">
      <c r="B98" s="272"/>
      <c r="C98" s="273"/>
      <c r="D98" s="273"/>
      <c r="E98" s="273"/>
      <c r="F98" s="273"/>
      <c r="G98" s="273"/>
      <c r="H98" s="273"/>
      <c r="I98" s="273"/>
      <c r="J98" s="273"/>
      <c r="K98" s="274"/>
    </row>
    <row r="99" spans="2:11" s="1" customFormat="1" ht="18.75" customHeight="1">
      <c r="B99" s="275"/>
      <c r="C99" s="276"/>
      <c r="D99" s="276"/>
      <c r="E99" s="276"/>
      <c r="F99" s="276"/>
      <c r="G99" s="276"/>
      <c r="H99" s="276"/>
      <c r="I99" s="276"/>
      <c r="J99" s="276"/>
      <c r="K99" s="275"/>
    </row>
    <row r="100" spans="2:11" s="1" customFormat="1" ht="18.75" customHeight="1">
      <c r="B100" s="253"/>
      <c r="C100" s="253"/>
      <c r="D100" s="253"/>
      <c r="E100" s="253"/>
      <c r="F100" s="253"/>
      <c r="G100" s="253"/>
      <c r="H100" s="253"/>
      <c r="I100" s="253"/>
      <c r="J100" s="253"/>
      <c r="K100" s="253"/>
    </row>
    <row r="101" spans="2:11" s="1" customFormat="1" ht="7.5" customHeight="1">
      <c r="B101" s="254"/>
      <c r="C101" s="255"/>
      <c r="D101" s="255"/>
      <c r="E101" s="255"/>
      <c r="F101" s="255"/>
      <c r="G101" s="255"/>
      <c r="H101" s="255"/>
      <c r="I101" s="255"/>
      <c r="J101" s="255"/>
      <c r="K101" s="256"/>
    </row>
    <row r="102" spans="2:11" s="1" customFormat="1" ht="45" customHeight="1">
      <c r="B102" s="257"/>
      <c r="C102" s="365" t="s">
        <v>460</v>
      </c>
      <c r="D102" s="365"/>
      <c r="E102" s="365"/>
      <c r="F102" s="365"/>
      <c r="G102" s="365"/>
      <c r="H102" s="365"/>
      <c r="I102" s="365"/>
      <c r="J102" s="365"/>
      <c r="K102" s="258"/>
    </row>
    <row r="103" spans="2:11" s="1" customFormat="1" ht="17.25" customHeight="1">
      <c r="B103" s="257"/>
      <c r="C103" s="259" t="s">
        <v>415</v>
      </c>
      <c r="D103" s="259"/>
      <c r="E103" s="259"/>
      <c r="F103" s="259" t="s">
        <v>416</v>
      </c>
      <c r="G103" s="260"/>
      <c r="H103" s="259" t="s">
        <v>57</v>
      </c>
      <c r="I103" s="259" t="s">
        <v>60</v>
      </c>
      <c r="J103" s="259" t="s">
        <v>417</v>
      </c>
      <c r="K103" s="258"/>
    </row>
    <row r="104" spans="2:11" s="1" customFormat="1" ht="17.25" customHeight="1">
      <c r="B104" s="257"/>
      <c r="C104" s="261" t="s">
        <v>418</v>
      </c>
      <c r="D104" s="261"/>
      <c r="E104" s="261"/>
      <c r="F104" s="262" t="s">
        <v>419</v>
      </c>
      <c r="G104" s="263"/>
      <c r="H104" s="261"/>
      <c r="I104" s="261"/>
      <c r="J104" s="261" t="s">
        <v>420</v>
      </c>
      <c r="K104" s="258"/>
    </row>
    <row r="105" spans="2:11" s="1" customFormat="1" ht="5.25" customHeight="1">
      <c r="B105" s="257"/>
      <c r="C105" s="259"/>
      <c r="D105" s="259"/>
      <c r="E105" s="259"/>
      <c r="F105" s="259"/>
      <c r="G105" s="277"/>
      <c r="H105" s="259"/>
      <c r="I105" s="259"/>
      <c r="J105" s="259"/>
      <c r="K105" s="258"/>
    </row>
    <row r="106" spans="2:11" s="1" customFormat="1" ht="15" customHeight="1">
      <c r="B106" s="257"/>
      <c r="C106" s="246" t="s">
        <v>56</v>
      </c>
      <c r="D106" s="266"/>
      <c r="E106" s="266"/>
      <c r="F106" s="267" t="s">
        <v>421</v>
      </c>
      <c r="G106" s="246"/>
      <c r="H106" s="246" t="s">
        <v>461</v>
      </c>
      <c r="I106" s="246" t="s">
        <v>423</v>
      </c>
      <c r="J106" s="246">
        <v>20</v>
      </c>
      <c r="K106" s="258"/>
    </row>
    <row r="107" spans="2:11" s="1" customFormat="1" ht="15" customHeight="1">
      <c r="B107" s="257"/>
      <c r="C107" s="246" t="s">
        <v>424</v>
      </c>
      <c r="D107" s="246"/>
      <c r="E107" s="246"/>
      <c r="F107" s="267" t="s">
        <v>421</v>
      </c>
      <c r="G107" s="246"/>
      <c r="H107" s="246" t="s">
        <v>461</v>
      </c>
      <c r="I107" s="246" t="s">
        <v>423</v>
      </c>
      <c r="J107" s="246">
        <v>120</v>
      </c>
      <c r="K107" s="258"/>
    </row>
    <row r="108" spans="2:11" s="1" customFormat="1" ht="15" customHeight="1">
      <c r="B108" s="269"/>
      <c r="C108" s="246" t="s">
        <v>426</v>
      </c>
      <c r="D108" s="246"/>
      <c r="E108" s="246"/>
      <c r="F108" s="267" t="s">
        <v>427</v>
      </c>
      <c r="G108" s="246"/>
      <c r="H108" s="246" t="s">
        <v>461</v>
      </c>
      <c r="I108" s="246" t="s">
        <v>423</v>
      </c>
      <c r="J108" s="246">
        <v>50</v>
      </c>
      <c r="K108" s="258"/>
    </row>
    <row r="109" spans="2:11" s="1" customFormat="1" ht="15" customHeight="1">
      <c r="B109" s="269"/>
      <c r="C109" s="246" t="s">
        <v>429</v>
      </c>
      <c r="D109" s="246"/>
      <c r="E109" s="246"/>
      <c r="F109" s="267" t="s">
        <v>421</v>
      </c>
      <c r="G109" s="246"/>
      <c r="H109" s="246" t="s">
        <v>461</v>
      </c>
      <c r="I109" s="246" t="s">
        <v>431</v>
      </c>
      <c r="J109" s="246"/>
      <c r="K109" s="258"/>
    </row>
    <row r="110" spans="2:11" s="1" customFormat="1" ht="15" customHeight="1">
      <c r="B110" s="269"/>
      <c r="C110" s="246" t="s">
        <v>440</v>
      </c>
      <c r="D110" s="246"/>
      <c r="E110" s="246"/>
      <c r="F110" s="267" t="s">
        <v>427</v>
      </c>
      <c r="G110" s="246"/>
      <c r="H110" s="246" t="s">
        <v>461</v>
      </c>
      <c r="I110" s="246" t="s">
        <v>423</v>
      </c>
      <c r="J110" s="246">
        <v>50</v>
      </c>
      <c r="K110" s="258"/>
    </row>
    <row r="111" spans="2:11" s="1" customFormat="1" ht="15" customHeight="1">
      <c r="B111" s="269"/>
      <c r="C111" s="246" t="s">
        <v>448</v>
      </c>
      <c r="D111" s="246"/>
      <c r="E111" s="246"/>
      <c r="F111" s="267" t="s">
        <v>427</v>
      </c>
      <c r="G111" s="246"/>
      <c r="H111" s="246" t="s">
        <v>461</v>
      </c>
      <c r="I111" s="246" t="s">
        <v>423</v>
      </c>
      <c r="J111" s="246">
        <v>50</v>
      </c>
      <c r="K111" s="258"/>
    </row>
    <row r="112" spans="2:11" s="1" customFormat="1" ht="15" customHeight="1">
      <c r="B112" s="269"/>
      <c r="C112" s="246" t="s">
        <v>446</v>
      </c>
      <c r="D112" s="246"/>
      <c r="E112" s="246"/>
      <c r="F112" s="267" t="s">
        <v>427</v>
      </c>
      <c r="G112" s="246"/>
      <c r="H112" s="246" t="s">
        <v>461</v>
      </c>
      <c r="I112" s="246" t="s">
        <v>423</v>
      </c>
      <c r="J112" s="246">
        <v>50</v>
      </c>
      <c r="K112" s="258"/>
    </row>
    <row r="113" spans="2:11" s="1" customFormat="1" ht="15" customHeight="1">
      <c r="B113" s="269"/>
      <c r="C113" s="246" t="s">
        <v>56</v>
      </c>
      <c r="D113" s="246"/>
      <c r="E113" s="246"/>
      <c r="F113" s="267" t="s">
        <v>421</v>
      </c>
      <c r="G113" s="246"/>
      <c r="H113" s="246" t="s">
        <v>462</v>
      </c>
      <c r="I113" s="246" t="s">
        <v>423</v>
      </c>
      <c r="J113" s="246">
        <v>20</v>
      </c>
      <c r="K113" s="258"/>
    </row>
    <row r="114" spans="2:11" s="1" customFormat="1" ht="15" customHeight="1">
      <c r="B114" s="269"/>
      <c r="C114" s="246" t="s">
        <v>463</v>
      </c>
      <c r="D114" s="246"/>
      <c r="E114" s="246"/>
      <c r="F114" s="267" t="s">
        <v>421</v>
      </c>
      <c r="G114" s="246"/>
      <c r="H114" s="246" t="s">
        <v>464</v>
      </c>
      <c r="I114" s="246" t="s">
        <v>423</v>
      </c>
      <c r="J114" s="246">
        <v>120</v>
      </c>
      <c r="K114" s="258"/>
    </row>
    <row r="115" spans="2:11" s="1" customFormat="1" ht="15" customHeight="1">
      <c r="B115" s="269"/>
      <c r="C115" s="246" t="s">
        <v>41</v>
      </c>
      <c r="D115" s="246"/>
      <c r="E115" s="246"/>
      <c r="F115" s="267" t="s">
        <v>421</v>
      </c>
      <c r="G115" s="246"/>
      <c r="H115" s="246" t="s">
        <v>465</v>
      </c>
      <c r="I115" s="246" t="s">
        <v>456</v>
      </c>
      <c r="J115" s="246"/>
      <c r="K115" s="258"/>
    </row>
    <row r="116" spans="2:11" s="1" customFormat="1" ht="15" customHeight="1">
      <c r="B116" s="269"/>
      <c r="C116" s="246" t="s">
        <v>51</v>
      </c>
      <c r="D116" s="246"/>
      <c r="E116" s="246"/>
      <c r="F116" s="267" t="s">
        <v>421</v>
      </c>
      <c r="G116" s="246"/>
      <c r="H116" s="246" t="s">
        <v>466</v>
      </c>
      <c r="I116" s="246" t="s">
        <v>456</v>
      </c>
      <c r="J116" s="246"/>
      <c r="K116" s="258"/>
    </row>
    <row r="117" spans="2:11" s="1" customFormat="1" ht="15" customHeight="1">
      <c r="B117" s="269"/>
      <c r="C117" s="246" t="s">
        <v>60</v>
      </c>
      <c r="D117" s="246"/>
      <c r="E117" s="246"/>
      <c r="F117" s="267" t="s">
        <v>421</v>
      </c>
      <c r="G117" s="246"/>
      <c r="H117" s="246" t="s">
        <v>467</v>
      </c>
      <c r="I117" s="246" t="s">
        <v>468</v>
      </c>
      <c r="J117" s="246"/>
      <c r="K117" s="258"/>
    </row>
    <row r="118" spans="2:11" s="1" customFormat="1" ht="15" customHeight="1">
      <c r="B118" s="272"/>
      <c r="C118" s="278"/>
      <c r="D118" s="278"/>
      <c r="E118" s="278"/>
      <c r="F118" s="278"/>
      <c r="G118" s="278"/>
      <c r="H118" s="278"/>
      <c r="I118" s="278"/>
      <c r="J118" s="278"/>
      <c r="K118" s="274"/>
    </row>
    <row r="119" spans="2:11" s="1" customFormat="1" ht="18.75" customHeight="1">
      <c r="B119" s="279"/>
      <c r="C119" s="280"/>
      <c r="D119" s="280"/>
      <c r="E119" s="280"/>
      <c r="F119" s="281"/>
      <c r="G119" s="280"/>
      <c r="H119" s="280"/>
      <c r="I119" s="280"/>
      <c r="J119" s="280"/>
      <c r="K119" s="279"/>
    </row>
    <row r="120" spans="2:11" s="1" customFormat="1" ht="18.75" customHeight="1">
      <c r="B120" s="253"/>
      <c r="C120" s="253"/>
      <c r="D120" s="253"/>
      <c r="E120" s="253"/>
      <c r="F120" s="253"/>
      <c r="G120" s="253"/>
      <c r="H120" s="253"/>
      <c r="I120" s="253"/>
      <c r="J120" s="253"/>
      <c r="K120" s="253"/>
    </row>
    <row r="121" spans="2:11" s="1" customFormat="1" ht="7.5" customHeight="1">
      <c r="B121" s="282"/>
      <c r="C121" s="283"/>
      <c r="D121" s="283"/>
      <c r="E121" s="283"/>
      <c r="F121" s="283"/>
      <c r="G121" s="283"/>
      <c r="H121" s="283"/>
      <c r="I121" s="283"/>
      <c r="J121" s="283"/>
      <c r="K121" s="284"/>
    </row>
    <row r="122" spans="2:11" s="1" customFormat="1" ht="45" customHeight="1">
      <c r="B122" s="285"/>
      <c r="C122" s="366" t="s">
        <v>469</v>
      </c>
      <c r="D122" s="366"/>
      <c r="E122" s="366"/>
      <c r="F122" s="366"/>
      <c r="G122" s="366"/>
      <c r="H122" s="366"/>
      <c r="I122" s="366"/>
      <c r="J122" s="366"/>
      <c r="K122" s="286"/>
    </row>
    <row r="123" spans="2:11" s="1" customFormat="1" ht="17.25" customHeight="1">
      <c r="B123" s="287"/>
      <c r="C123" s="259" t="s">
        <v>415</v>
      </c>
      <c r="D123" s="259"/>
      <c r="E123" s="259"/>
      <c r="F123" s="259" t="s">
        <v>416</v>
      </c>
      <c r="G123" s="260"/>
      <c r="H123" s="259" t="s">
        <v>57</v>
      </c>
      <c r="I123" s="259" t="s">
        <v>60</v>
      </c>
      <c r="J123" s="259" t="s">
        <v>417</v>
      </c>
      <c r="K123" s="288"/>
    </row>
    <row r="124" spans="2:11" s="1" customFormat="1" ht="17.25" customHeight="1">
      <c r="B124" s="287"/>
      <c r="C124" s="261" t="s">
        <v>418</v>
      </c>
      <c r="D124" s="261"/>
      <c r="E124" s="261"/>
      <c r="F124" s="262" t="s">
        <v>419</v>
      </c>
      <c r="G124" s="263"/>
      <c r="H124" s="261"/>
      <c r="I124" s="261"/>
      <c r="J124" s="261" t="s">
        <v>420</v>
      </c>
      <c r="K124" s="288"/>
    </row>
    <row r="125" spans="2:11" s="1" customFormat="1" ht="5.25" customHeight="1">
      <c r="B125" s="289"/>
      <c r="C125" s="264"/>
      <c r="D125" s="264"/>
      <c r="E125" s="264"/>
      <c r="F125" s="264"/>
      <c r="G125" s="290"/>
      <c r="H125" s="264"/>
      <c r="I125" s="264"/>
      <c r="J125" s="264"/>
      <c r="K125" s="291"/>
    </row>
    <row r="126" spans="2:11" s="1" customFormat="1" ht="15" customHeight="1">
      <c r="B126" s="289"/>
      <c r="C126" s="246" t="s">
        <v>424</v>
      </c>
      <c r="D126" s="266"/>
      <c r="E126" s="266"/>
      <c r="F126" s="267" t="s">
        <v>421</v>
      </c>
      <c r="G126" s="246"/>
      <c r="H126" s="246" t="s">
        <v>461</v>
      </c>
      <c r="I126" s="246" t="s">
        <v>423</v>
      </c>
      <c r="J126" s="246">
        <v>120</v>
      </c>
      <c r="K126" s="292"/>
    </row>
    <row r="127" spans="2:11" s="1" customFormat="1" ht="15" customHeight="1">
      <c r="B127" s="289"/>
      <c r="C127" s="246" t="s">
        <v>470</v>
      </c>
      <c r="D127" s="246"/>
      <c r="E127" s="246"/>
      <c r="F127" s="267" t="s">
        <v>421</v>
      </c>
      <c r="G127" s="246"/>
      <c r="H127" s="246" t="s">
        <v>471</v>
      </c>
      <c r="I127" s="246" t="s">
        <v>423</v>
      </c>
      <c r="J127" s="246" t="s">
        <v>472</v>
      </c>
      <c r="K127" s="292"/>
    </row>
    <row r="128" spans="2:11" s="1" customFormat="1" ht="15" customHeight="1">
      <c r="B128" s="289"/>
      <c r="C128" s="246" t="s">
        <v>369</v>
      </c>
      <c r="D128" s="246"/>
      <c r="E128" s="246"/>
      <c r="F128" s="267" t="s">
        <v>421</v>
      </c>
      <c r="G128" s="246"/>
      <c r="H128" s="246" t="s">
        <v>473</v>
      </c>
      <c r="I128" s="246" t="s">
        <v>423</v>
      </c>
      <c r="J128" s="246" t="s">
        <v>472</v>
      </c>
      <c r="K128" s="292"/>
    </row>
    <row r="129" spans="2:11" s="1" customFormat="1" ht="15" customHeight="1">
      <c r="B129" s="289"/>
      <c r="C129" s="246" t="s">
        <v>432</v>
      </c>
      <c r="D129" s="246"/>
      <c r="E129" s="246"/>
      <c r="F129" s="267" t="s">
        <v>427</v>
      </c>
      <c r="G129" s="246"/>
      <c r="H129" s="246" t="s">
        <v>433</v>
      </c>
      <c r="I129" s="246" t="s">
        <v>423</v>
      </c>
      <c r="J129" s="246">
        <v>15</v>
      </c>
      <c r="K129" s="292"/>
    </row>
    <row r="130" spans="2:11" s="1" customFormat="1" ht="15" customHeight="1">
      <c r="B130" s="289"/>
      <c r="C130" s="270" t="s">
        <v>434</v>
      </c>
      <c r="D130" s="270"/>
      <c r="E130" s="270"/>
      <c r="F130" s="271" t="s">
        <v>427</v>
      </c>
      <c r="G130" s="270"/>
      <c r="H130" s="270" t="s">
        <v>435</v>
      </c>
      <c r="I130" s="270" t="s">
        <v>423</v>
      </c>
      <c r="J130" s="270">
        <v>15</v>
      </c>
      <c r="K130" s="292"/>
    </row>
    <row r="131" spans="2:11" s="1" customFormat="1" ht="15" customHeight="1">
      <c r="B131" s="289"/>
      <c r="C131" s="270" t="s">
        <v>436</v>
      </c>
      <c r="D131" s="270"/>
      <c r="E131" s="270"/>
      <c r="F131" s="271" t="s">
        <v>427</v>
      </c>
      <c r="G131" s="270"/>
      <c r="H131" s="270" t="s">
        <v>437</v>
      </c>
      <c r="I131" s="270" t="s">
        <v>423</v>
      </c>
      <c r="J131" s="270">
        <v>20</v>
      </c>
      <c r="K131" s="292"/>
    </row>
    <row r="132" spans="2:11" s="1" customFormat="1" ht="15" customHeight="1">
      <c r="B132" s="289"/>
      <c r="C132" s="270" t="s">
        <v>438</v>
      </c>
      <c r="D132" s="270"/>
      <c r="E132" s="270"/>
      <c r="F132" s="271" t="s">
        <v>427</v>
      </c>
      <c r="G132" s="270"/>
      <c r="H132" s="270" t="s">
        <v>439</v>
      </c>
      <c r="I132" s="270" t="s">
        <v>423</v>
      </c>
      <c r="J132" s="270">
        <v>20</v>
      </c>
      <c r="K132" s="292"/>
    </row>
    <row r="133" spans="2:11" s="1" customFormat="1" ht="15" customHeight="1">
      <c r="B133" s="289"/>
      <c r="C133" s="246" t="s">
        <v>426</v>
      </c>
      <c r="D133" s="246"/>
      <c r="E133" s="246"/>
      <c r="F133" s="267" t="s">
        <v>427</v>
      </c>
      <c r="G133" s="246"/>
      <c r="H133" s="246" t="s">
        <v>461</v>
      </c>
      <c r="I133" s="246" t="s">
        <v>423</v>
      </c>
      <c r="J133" s="246">
        <v>50</v>
      </c>
      <c r="K133" s="292"/>
    </row>
    <row r="134" spans="2:11" s="1" customFormat="1" ht="15" customHeight="1">
      <c r="B134" s="289"/>
      <c r="C134" s="246" t="s">
        <v>440</v>
      </c>
      <c r="D134" s="246"/>
      <c r="E134" s="246"/>
      <c r="F134" s="267" t="s">
        <v>427</v>
      </c>
      <c r="G134" s="246"/>
      <c r="H134" s="246" t="s">
        <v>461</v>
      </c>
      <c r="I134" s="246" t="s">
        <v>423</v>
      </c>
      <c r="J134" s="246">
        <v>50</v>
      </c>
      <c r="K134" s="292"/>
    </row>
    <row r="135" spans="2:11" s="1" customFormat="1" ht="15" customHeight="1">
      <c r="B135" s="289"/>
      <c r="C135" s="246" t="s">
        <v>446</v>
      </c>
      <c r="D135" s="246"/>
      <c r="E135" s="246"/>
      <c r="F135" s="267" t="s">
        <v>427</v>
      </c>
      <c r="G135" s="246"/>
      <c r="H135" s="246" t="s">
        <v>461</v>
      </c>
      <c r="I135" s="246" t="s">
        <v>423</v>
      </c>
      <c r="J135" s="246">
        <v>50</v>
      </c>
      <c r="K135" s="292"/>
    </row>
    <row r="136" spans="2:11" s="1" customFormat="1" ht="15" customHeight="1">
      <c r="B136" s="289"/>
      <c r="C136" s="246" t="s">
        <v>448</v>
      </c>
      <c r="D136" s="246"/>
      <c r="E136" s="246"/>
      <c r="F136" s="267" t="s">
        <v>427</v>
      </c>
      <c r="G136" s="246"/>
      <c r="H136" s="246" t="s">
        <v>461</v>
      </c>
      <c r="I136" s="246" t="s">
        <v>423</v>
      </c>
      <c r="J136" s="246">
        <v>50</v>
      </c>
      <c r="K136" s="292"/>
    </row>
    <row r="137" spans="2:11" s="1" customFormat="1" ht="15" customHeight="1">
      <c r="B137" s="289"/>
      <c r="C137" s="246" t="s">
        <v>449</v>
      </c>
      <c r="D137" s="246"/>
      <c r="E137" s="246"/>
      <c r="F137" s="267" t="s">
        <v>427</v>
      </c>
      <c r="G137" s="246"/>
      <c r="H137" s="246" t="s">
        <v>474</v>
      </c>
      <c r="I137" s="246" t="s">
        <v>423</v>
      </c>
      <c r="J137" s="246">
        <v>255</v>
      </c>
      <c r="K137" s="292"/>
    </row>
    <row r="138" spans="2:11" s="1" customFormat="1" ht="15" customHeight="1">
      <c r="B138" s="289"/>
      <c r="C138" s="246" t="s">
        <v>451</v>
      </c>
      <c r="D138" s="246"/>
      <c r="E138" s="246"/>
      <c r="F138" s="267" t="s">
        <v>421</v>
      </c>
      <c r="G138" s="246"/>
      <c r="H138" s="246" t="s">
        <v>475</v>
      </c>
      <c r="I138" s="246" t="s">
        <v>453</v>
      </c>
      <c r="J138" s="246"/>
      <c r="K138" s="292"/>
    </row>
    <row r="139" spans="2:11" s="1" customFormat="1" ht="15" customHeight="1">
      <c r="B139" s="289"/>
      <c r="C139" s="246" t="s">
        <v>454</v>
      </c>
      <c r="D139" s="246"/>
      <c r="E139" s="246"/>
      <c r="F139" s="267" t="s">
        <v>421</v>
      </c>
      <c r="G139" s="246"/>
      <c r="H139" s="246" t="s">
        <v>476</v>
      </c>
      <c r="I139" s="246" t="s">
        <v>456</v>
      </c>
      <c r="J139" s="246"/>
      <c r="K139" s="292"/>
    </row>
    <row r="140" spans="2:11" s="1" customFormat="1" ht="15" customHeight="1">
      <c r="B140" s="289"/>
      <c r="C140" s="246" t="s">
        <v>457</v>
      </c>
      <c r="D140" s="246"/>
      <c r="E140" s="246"/>
      <c r="F140" s="267" t="s">
        <v>421</v>
      </c>
      <c r="G140" s="246"/>
      <c r="H140" s="246" t="s">
        <v>457</v>
      </c>
      <c r="I140" s="246" t="s">
        <v>456</v>
      </c>
      <c r="J140" s="246"/>
      <c r="K140" s="292"/>
    </row>
    <row r="141" spans="2:11" s="1" customFormat="1" ht="15" customHeight="1">
      <c r="B141" s="289"/>
      <c r="C141" s="246" t="s">
        <v>41</v>
      </c>
      <c r="D141" s="246"/>
      <c r="E141" s="246"/>
      <c r="F141" s="267" t="s">
        <v>421</v>
      </c>
      <c r="G141" s="246"/>
      <c r="H141" s="246" t="s">
        <v>477</v>
      </c>
      <c r="I141" s="246" t="s">
        <v>456</v>
      </c>
      <c r="J141" s="246"/>
      <c r="K141" s="292"/>
    </row>
    <row r="142" spans="2:11" s="1" customFormat="1" ht="15" customHeight="1">
      <c r="B142" s="289"/>
      <c r="C142" s="246" t="s">
        <v>478</v>
      </c>
      <c r="D142" s="246"/>
      <c r="E142" s="246"/>
      <c r="F142" s="267" t="s">
        <v>421</v>
      </c>
      <c r="G142" s="246"/>
      <c r="H142" s="246" t="s">
        <v>479</v>
      </c>
      <c r="I142" s="246" t="s">
        <v>456</v>
      </c>
      <c r="J142" s="246"/>
      <c r="K142" s="292"/>
    </row>
    <row r="143" spans="2:11" s="1" customFormat="1" ht="15" customHeight="1">
      <c r="B143" s="293"/>
      <c r="C143" s="294"/>
      <c r="D143" s="294"/>
      <c r="E143" s="294"/>
      <c r="F143" s="294"/>
      <c r="G143" s="294"/>
      <c r="H143" s="294"/>
      <c r="I143" s="294"/>
      <c r="J143" s="294"/>
      <c r="K143" s="295"/>
    </row>
    <row r="144" spans="2:11" s="1" customFormat="1" ht="18.75" customHeight="1">
      <c r="B144" s="280"/>
      <c r="C144" s="280"/>
      <c r="D144" s="280"/>
      <c r="E144" s="280"/>
      <c r="F144" s="281"/>
      <c r="G144" s="280"/>
      <c r="H144" s="280"/>
      <c r="I144" s="280"/>
      <c r="J144" s="280"/>
      <c r="K144" s="280"/>
    </row>
    <row r="145" spans="2:11" s="1" customFormat="1" ht="18.75" customHeight="1">
      <c r="B145" s="253"/>
      <c r="C145" s="253"/>
      <c r="D145" s="253"/>
      <c r="E145" s="253"/>
      <c r="F145" s="253"/>
      <c r="G145" s="253"/>
      <c r="H145" s="253"/>
      <c r="I145" s="253"/>
      <c r="J145" s="253"/>
      <c r="K145" s="253"/>
    </row>
    <row r="146" spans="2:11" s="1" customFormat="1" ht="7.5" customHeight="1">
      <c r="B146" s="254"/>
      <c r="C146" s="255"/>
      <c r="D146" s="255"/>
      <c r="E146" s="255"/>
      <c r="F146" s="255"/>
      <c r="G146" s="255"/>
      <c r="H146" s="255"/>
      <c r="I146" s="255"/>
      <c r="J146" s="255"/>
      <c r="K146" s="256"/>
    </row>
    <row r="147" spans="2:11" s="1" customFormat="1" ht="45" customHeight="1">
      <c r="B147" s="257"/>
      <c r="C147" s="365" t="s">
        <v>480</v>
      </c>
      <c r="D147" s="365"/>
      <c r="E147" s="365"/>
      <c r="F147" s="365"/>
      <c r="G147" s="365"/>
      <c r="H147" s="365"/>
      <c r="I147" s="365"/>
      <c r="J147" s="365"/>
      <c r="K147" s="258"/>
    </row>
    <row r="148" spans="2:11" s="1" customFormat="1" ht="17.25" customHeight="1">
      <c r="B148" s="257"/>
      <c r="C148" s="259" t="s">
        <v>415</v>
      </c>
      <c r="D148" s="259"/>
      <c r="E148" s="259"/>
      <c r="F148" s="259" t="s">
        <v>416</v>
      </c>
      <c r="G148" s="260"/>
      <c r="H148" s="259" t="s">
        <v>57</v>
      </c>
      <c r="I148" s="259" t="s">
        <v>60</v>
      </c>
      <c r="J148" s="259" t="s">
        <v>417</v>
      </c>
      <c r="K148" s="258"/>
    </row>
    <row r="149" spans="2:11" s="1" customFormat="1" ht="17.25" customHeight="1">
      <c r="B149" s="257"/>
      <c r="C149" s="261" t="s">
        <v>418</v>
      </c>
      <c r="D149" s="261"/>
      <c r="E149" s="261"/>
      <c r="F149" s="262" t="s">
        <v>419</v>
      </c>
      <c r="G149" s="263"/>
      <c r="H149" s="261"/>
      <c r="I149" s="261"/>
      <c r="J149" s="261" t="s">
        <v>420</v>
      </c>
      <c r="K149" s="258"/>
    </row>
    <row r="150" spans="2:11" s="1" customFormat="1" ht="5.25" customHeight="1">
      <c r="B150" s="269"/>
      <c r="C150" s="264"/>
      <c r="D150" s="264"/>
      <c r="E150" s="264"/>
      <c r="F150" s="264"/>
      <c r="G150" s="265"/>
      <c r="H150" s="264"/>
      <c r="I150" s="264"/>
      <c r="J150" s="264"/>
      <c r="K150" s="292"/>
    </row>
    <row r="151" spans="2:11" s="1" customFormat="1" ht="15" customHeight="1">
      <c r="B151" s="269"/>
      <c r="C151" s="296" t="s">
        <v>424</v>
      </c>
      <c r="D151" s="246"/>
      <c r="E151" s="246"/>
      <c r="F151" s="297" t="s">
        <v>421</v>
      </c>
      <c r="G151" s="246"/>
      <c r="H151" s="296" t="s">
        <v>461</v>
      </c>
      <c r="I151" s="296" t="s">
        <v>423</v>
      </c>
      <c r="J151" s="296">
        <v>120</v>
      </c>
      <c r="K151" s="292"/>
    </row>
    <row r="152" spans="2:11" s="1" customFormat="1" ht="15" customHeight="1">
      <c r="B152" s="269"/>
      <c r="C152" s="296" t="s">
        <v>470</v>
      </c>
      <c r="D152" s="246"/>
      <c r="E152" s="246"/>
      <c r="F152" s="297" t="s">
        <v>421</v>
      </c>
      <c r="G152" s="246"/>
      <c r="H152" s="296" t="s">
        <v>481</v>
      </c>
      <c r="I152" s="296" t="s">
        <v>423</v>
      </c>
      <c r="J152" s="296" t="s">
        <v>472</v>
      </c>
      <c r="K152" s="292"/>
    </row>
    <row r="153" spans="2:11" s="1" customFormat="1" ht="15" customHeight="1">
      <c r="B153" s="269"/>
      <c r="C153" s="296" t="s">
        <v>369</v>
      </c>
      <c r="D153" s="246"/>
      <c r="E153" s="246"/>
      <c r="F153" s="297" t="s">
        <v>421</v>
      </c>
      <c r="G153" s="246"/>
      <c r="H153" s="296" t="s">
        <v>482</v>
      </c>
      <c r="I153" s="296" t="s">
        <v>423</v>
      </c>
      <c r="J153" s="296" t="s">
        <v>472</v>
      </c>
      <c r="K153" s="292"/>
    </row>
    <row r="154" spans="2:11" s="1" customFormat="1" ht="15" customHeight="1">
      <c r="B154" s="269"/>
      <c r="C154" s="296" t="s">
        <v>426</v>
      </c>
      <c r="D154" s="246"/>
      <c r="E154" s="246"/>
      <c r="F154" s="297" t="s">
        <v>427</v>
      </c>
      <c r="G154" s="246"/>
      <c r="H154" s="296" t="s">
        <v>461</v>
      </c>
      <c r="I154" s="296" t="s">
        <v>423</v>
      </c>
      <c r="J154" s="296">
        <v>50</v>
      </c>
      <c r="K154" s="292"/>
    </row>
    <row r="155" spans="2:11" s="1" customFormat="1" ht="15" customHeight="1">
      <c r="B155" s="269"/>
      <c r="C155" s="296" t="s">
        <v>429</v>
      </c>
      <c r="D155" s="246"/>
      <c r="E155" s="246"/>
      <c r="F155" s="297" t="s">
        <v>421</v>
      </c>
      <c r="G155" s="246"/>
      <c r="H155" s="296" t="s">
        <v>461</v>
      </c>
      <c r="I155" s="296" t="s">
        <v>431</v>
      </c>
      <c r="J155" s="296"/>
      <c r="K155" s="292"/>
    </row>
    <row r="156" spans="2:11" s="1" customFormat="1" ht="15" customHeight="1">
      <c r="B156" s="269"/>
      <c r="C156" s="296" t="s">
        <v>440</v>
      </c>
      <c r="D156" s="246"/>
      <c r="E156" s="246"/>
      <c r="F156" s="297" t="s">
        <v>427</v>
      </c>
      <c r="G156" s="246"/>
      <c r="H156" s="296" t="s">
        <v>461</v>
      </c>
      <c r="I156" s="296" t="s">
        <v>423</v>
      </c>
      <c r="J156" s="296">
        <v>50</v>
      </c>
      <c r="K156" s="292"/>
    </row>
    <row r="157" spans="2:11" s="1" customFormat="1" ht="15" customHeight="1">
      <c r="B157" s="269"/>
      <c r="C157" s="296" t="s">
        <v>448</v>
      </c>
      <c r="D157" s="246"/>
      <c r="E157" s="246"/>
      <c r="F157" s="297" t="s">
        <v>427</v>
      </c>
      <c r="G157" s="246"/>
      <c r="H157" s="296" t="s">
        <v>461</v>
      </c>
      <c r="I157" s="296" t="s">
        <v>423</v>
      </c>
      <c r="J157" s="296">
        <v>50</v>
      </c>
      <c r="K157" s="292"/>
    </row>
    <row r="158" spans="2:11" s="1" customFormat="1" ht="15" customHeight="1">
      <c r="B158" s="269"/>
      <c r="C158" s="296" t="s">
        <v>446</v>
      </c>
      <c r="D158" s="246"/>
      <c r="E158" s="246"/>
      <c r="F158" s="297" t="s">
        <v>427</v>
      </c>
      <c r="G158" s="246"/>
      <c r="H158" s="296" t="s">
        <v>461</v>
      </c>
      <c r="I158" s="296" t="s">
        <v>423</v>
      </c>
      <c r="J158" s="296">
        <v>50</v>
      </c>
      <c r="K158" s="292"/>
    </row>
    <row r="159" spans="2:11" s="1" customFormat="1" ht="15" customHeight="1">
      <c r="B159" s="269"/>
      <c r="C159" s="296" t="s">
        <v>89</v>
      </c>
      <c r="D159" s="246"/>
      <c r="E159" s="246"/>
      <c r="F159" s="297" t="s">
        <v>421</v>
      </c>
      <c r="G159" s="246"/>
      <c r="H159" s="296" t="s">
        <v>483</v>
      </c>
      <c r="I159" s="296" t="s">
        <v>423</v>
      </c>
      <c r="J159" s="296" t="s">
        <v>484</v>
      </c>
      <c r="K159" s="292"/>
    </row>
    <row r="160" spans="2:11" s="1" customFormat="1" ht="15" customHeight="1">
      <c r="B160" s="269"/>
      <c r="C160" s="296" t="s">
        <v>485</v>
      </c>
      <c r="D160" s="246"/>
      <c r="E160" s="246"/>
      <c r="F160" s="297" t="s">
        <v>421</v>
      </c>
      <c r="G160" s="246"/>
      <c r="H160" s="296" t="s">
        <v>486</v>
      </c>
      <c r="I160" s="296" t="s">
        <v>456</v>
      </c>
      <c r="J160" s="296"/>
      <c r="K160" s="292"/>
    </row>
    <row r="161" spans="2:11" s="1" customFormat="1" ht="15" customHeight="1">
      <c r="B161" s="298"/>
      <c r="C161" s="278"/>
      <c r="D161" s="278"/>
      <c r="E161" s="278"/>
      <c r="F161" s="278"/>
      <c r="G161" s="278"/>
      <c r="H161" s="278"/>
      <c r="I161" s="278"/>
      <c r="J161" s="278"/>
      <c r="K161" s="299"/>
    </row>
    <row r="162" spans="2:11" s="1" customFormat="1" ht="18.75" customHeight="1">
      <c r="B162" s="280"/>
      <c r="C162" s="290"/>
      <c r="D162" s="290"/>
      <c r="E162" s="290"/>
      <c r="F162" s="300"/>
      <c r="G162" s="290"/>
      <c r="H162" s="290"/>
      <c r="I162" s="290"/>
      <c r="J162" s="290"/>
      <c r="K162" s="280"/>
    </row>
    <row r="163" spans="2:11" s="1" customFormat="1" ht="18.75" customHeight="1">
      <c r="B163" s="253"/>
      <c r="C163" s="253"/>
      <c r="D163" s="253"/>
      <c r="E163" s="253"/>
      <c r="F163" s="253"/>
      <c r="G163" s="253"/>
      <c r="H163" s="253"/>
      <c r="I163" s="253"/>
      <c r="J163" s="253"/>
      <c r="K163" s="253"/>
    </row>
    <row r="164" spans="2:11" s="1" customFormat="1" ht="7.5" customHeight="1">
      <c r="B164" s="235"/>
      <c r="C164" s="236"/>
      <c r="D164" s="236"/>
      <c r="E164" s="236"/>
      <c r="F164" s="236"/>
      <c r="G164" s="236"/>
      <c r="H164" s="236"/>
      <c r="I164" s="236"/>
      <c r="J164" s="236"/>
      <c r="K164" s="237"/>
    </row>
    <row r="165" spans="2:11" s="1" customFormat="1" ht="45" customHeight="1">
      <c r="B165" s="238"/>
      <c r="C165" s="366" t="s">
        <v>487</v>
      </c>
      <c r="D165" s="366"/>
      <c r="E165" s="366"/>
      <c r="F165" s="366"/>
      <c r="G165" s="366"/>
      <c r="H165" s="366"/>
      <c r="I165" s="366"/>
      <c r="J165" s="366"/>
      <c r="K165" s="239"/>
    </row>
    <row r="166" spans="2:11" s="1" customFormat="1" ht="17.25" customHeight="1">
      <c r="B166" s="238"/>
      <c r="C166" s="259" t="s">
        <v>415</v>
      </c>
      <c r="D166" s="259"/>
      <c r="E166" s="259"/>
      <c r="F166" s="259" t="s">
        <v>416</v>
      </c>
      <c r="G166" s="301"/>
      <c r="H166" s="302" t="s">
        <v>57</v>
      </c>
      <c r="I166" s="302" t="s">
        <v>60</v>
      </c>
      <c r="J166" s="259" t="s">
        <v>417</v>
      </c>
      <c r="K166" s="239"/>
    </row>
    <row r="167" spans="2:11" s="1" customFormat="1" ht="17.25" customHeight="1">
      <c r="B167" s="240"/>
      <c r="C167" s="261" t="s">
        <v>418</v>
      </c>
      <c r="D167" s="261"/>
      <c r="E167" s="261"/>
      <c r="F167" s="262" t="s">
        <v>419</v>
      </c>
      <c r="G167" s="303"/>
      <c r="H167" s="304"/>
      <c r="I167" s="304"/>
      <c r="J167" s="261" t="s">
        <v>420</v>
      </c>
      <c r="K167" s="241"/>
    </row>
    <row r="168" spans="2:11" s="1" customFormat="1" ht="5.25" customHeight="1">
      <c r="B168" s="269"/>
      <c r="C168" s="264"/>
      <c r="D168" s="264"/>
      <c r="E168" s="264"/>
      <c r="F168" s="264"/>
      <c r="G168" s="265"/>
      <c r="H168" s="264"/>
      <c r="I168" s="264"/>
      <c r="J168" s="264"/>
      <c r="K168" s="292"/>
    </row>
    <row r="169" spans="2:11" s="1" customFormat="1" ht="15" customHeight="1">
      <c r="B169" s="269"/>
      <c r="C169" s="246" t="s">
        <v>424</v>
      </c>
      <c r="D169" s="246"/>
      <c r="E169" s="246"/>
      <c r="F169" s="267" t="s">
        <v>421</v>
      </c>
      <c r="G169" s="246"/>
      <c r="H169" s="246" t="s">
        <v>461</v>
      </c>
      <c r="I169" s="246" t="s">
        <v>423</v>
      </c>
      <c r="J169" s="246">
        <v>120</v>
      </c>
      <c r="K169" s="292"/>
    </row>
    <row r="170" spans="2:11" s="1" customFormat="1" ht="15" customHeight="1">
      <c r="B170" s="269"/>
      <c r="C170" s="246" t="s">
        <v>470</v>
      </c>
      <c r="D170" s="246"/>
      <c r="E170" s="246"/>
      <c r="F170" s="267" t="s">
        <v>421</v>
      </c>
      <c r="G170" s="246"/>
      <c r="H170" s="246" t="s">
        <v>471</v>
      </c>
      <c r="I170" s="246" t="s">
        <v>423</v>
      </c>
      <c r="J170" s="246" t="s">
        <v>472</v>
      </c>
      <c r="K170" s="292"/>
    </row>
    <row r="171" spans="2:11" s="1" customFormat="1" ht="15" customHeight="1">
      <c r="B171" s="269"/>
      <c r="C171" s="246" t="s">
        <v>369</v>
      </c>
      <c r="D171" s="246"/>
      <c r="E171" s="246"/>
      <c r="F171" s="267" t="s">
        <v>421</v>
      </c>
      <c r="G171" s="246"/>
      <c r="H171" s="246" t="s">
        <v>488</v>
      </c>
      <c r="I171" s="246" t="s">
        <v>423</v>
      </c>
      <c r="J171" s="246" t="s">
        <v>472</v>
      </c>
      <c r="K171" s="292"/>
    </row>
    <row r="172" spans="2:11" s="1" customFormat="1" ht="15" customHeight="1">
      <c r="B172" s="269"/>
      <c r="C172" s="246" t="s">
        <v>426</v>
      </c>
      <c r="D172" s="246"/>
      <c r="E172" s="246"/>
      <c r="F172" s="267" t="s">
        <v>427</v>
      </c>
      <c r="G172" s="246"/>
      <c r="H172" s="246" t="s">
        <v>488</v>
      </c>
      <c r="I172" s="246" t="s">
        <v>423</v>
      </c>
      <c r="J172" s="246">
        <v>50</v>
      </c>
      <c r="K172" s="292"/>
    </row>
    <row r="173" spans="2:11" s="1" customFormat="1" ht="15" customHeight="1">
      <c r="B173" s="269"/>
      <c r="C173" s="246" t="s">
        <v>429</v>
      </c>
      <c r="D173" s="246"/>
      <c r="E173" s="246"/>
      <c r="F173" s="267" t="s">
        <v>421</v>
      </c>
      <c r="G173" s="246"/>
      <c r="H173" s="246" t="s">
        <v>488</v>
      </c>
      <c r="I173" s="246" t="s">
        <v>431</v>
      </c>
      <c r="J173" s="246"/>
      <c r="K173" s="292"/>
    </row>
    <row r="174" spans="2:11" s="1" customFormat="1" ht="15" customHeight="1">
      <c r="B174" s="269"/>
      <c r="C174" s="246" t="s">
        <v>440</v>
      </c>
      <c r="D174" s="246"/>
      <c r="E174" s="246"/>
      <c r="F174" s="267" t="s">
        <v>427</v>
      </c>
      <c r="G174" s="246"/>
      <c r="H174" s="246" t="s">
        <v>488</v>
      </c>
      <c r="I174" s="246" t="s">
        <v>423</v>
      </c>
      <c r="J174" s="246">
        <v>50</v>
      </c>
      <c r="K174" s="292"/>
    </row>
    <row r="175" spans="2:11" s="1" customFormat="1" ht="15" customHeight="1">
      <c r="B175" s="269"/>
      <c r="C175" s="246" t="s">
        <v>448</v>
      </c>
      <c r="D175" s="246"/>
      <c r="E175" s="246"/>
      <c r="F175" s="267" t="s">
        <v>427</v>
      </c>
      <c r="G175" s="246"/>
      <c r="H175" s="246" t="s">
        <v>488</v>
      </c>
      <c r="I175" s="246" t="s">
        <v>423</v>
      </c>
      <c r="J175" s="246">
        <v>50</v>
      </c>
      <c r="K175" s="292"/>
    </row>
    <row r="176" spans="2:11" s="1" customFormat="1" ht="15" customHeight="1">
      <c r="B176" s="269"/>
      <c r="C176" s="246" t="s">
        <v>446</v>
      </c>
      <c r="D176" s="246"/>
      <c r="E176" s="246"/>
      <c r="F176" s="267" t="s">
        <v>427</v>
      </c>
      <c r="G176" s="246"/>
      <c r="H176" s="246" t="s">
        <v>488</v>
      </c>
      <c r="I176" s="246" t="s">
        <v>423</v>
      </c>
      <c r="J176" s="246">
        <v>50</v>
      </c>
      <c r="K176" s="292"/>
    </row>
    <row r="177" spans="2:11" s="1" customFormat="1" ht="15" customHeight="1">
      <c r="B177" s="269"/>
      <c r="C177" s="246" t="s">
        <v>100</v>
      </c>
      <c r="D177" s="246"/>
      <c r="E177" s="246"/>
      <c r="F177" s="267" t="s">
        <v>421</v>
      </c>
      <c r="G177" s="246"/>
      <c r="H177" s="246" t="s">
        <v>489</v>
      </c>
      <c r="I177" s="246" t="s">
        <v>490</v>
      </c>
      <c r="J177" s="246"/>
      <c r="K177" s="292"/>
    </row>
    <row r="178" spans="2:11" s="1" customFormat="1" ht="15" customHeight="1">
      <c r="B178" s="269"/>
      <c r="C178" s="246" t="s">
        <v>60</v>
      </c>
      <c r="D178" s="246"/>
      <c r="E178" s="246"/>
      <c r="F178" s="267" t="s">
        <v>421</v>
      </c>
      <c r="G178" s="246"/>
      <c r="H178" s="246" t="s">
        <v>491</v>
      </c>
      <c r="I178" s="246" t="s">
        <v>492</v>
      </c>
      <c r="J178" s="246">
        <v>1</v>
      </c>
      <c r="K178" s="292"/>
    </row>
    <row r="179" spans="2:11" s="1" customFormat="1" ht="15" customHeight="1">
      <c r="B179" s="269"/>
      <c r="C179" s="246" t="s">
        <v>56</v>
      </c>
      <c r="D179" s="246"/>
      <c r="E179" s="246"/>
      <c r="F179" s="267" t="s">
        <v>421</v>
      </c>
      <c r="G179" s="246"/>
      <c r="H179" s="246" t="s">
        <v>493</v>
      </c>
      <c r="I179" s="246" t="s">
        <v>423</v>
      </c>
      <c r="J179" s="246">
        <v>20</v>
      </c>
      <c r="K179" s="292"/>
    </row>
    <row r="180" spans="2:11" s="1" customFormat="1" ht="15" customHeight="1">
      <c r="B180" s="269"/>
      <c r="C180" s="246" t="s">
        <v>57</v>
      </c>
      <c r="D180" s="246"/>
      <c r="E180" s="246"/>
      <c r="F180" s="267" t="s">
        <v>421</v>
      </c>
      <c r="G180" s="246"/>
      <c r="H180" s="246" t="s">
        <v>494</v>
      </c>
      <c r="I180" s="246" t="s">
        <v>423</v>
      </c>
      <c r="J180" s="246">
        <v>255</v>
      </c>
      <c r="K180" s="292"/>
    </row>
    <row r="181" spans="2:11" s="1" customFormat="1" ht="15" customHeight="1">
      <c r="B181" s="269"/>
      <c r="C181" s="246" t="s">
        <v>101</v>
      </c>
      <c r="D181" s="246"/>
      <c r="E181" s="246"/>
      <c r="F181" s="267" t="s">
        <v>421</v>
      </c>
      <c r="G181" s="246"/>
      <c r="H181" s="246" t="s">
        <v>385</v>
      </c>
      <c r="I181" s="246" t="s">
        <v>423</v>
      </c>
      <c r="J181" s="246">
        <v>10</v>
      </c>
      <c r="K181" s="292"/>
    </row>
    <row r="182" spans="2:11" s="1" customFormat="1" ht="15" customHeight="1">
      <c r="B182" s="269"/>
      <c r="C182" s="246" t="s">
        <v>102</v>
      </c>
      <c r="D182" s="246"/>
      <c r="E182" s="246"/>
      <c r="F182" s="267" t="s">
        <v>421</v>
      </c>
      <c r="G182" s="246"/>
      <c r="H182" s="246" t="s">
        <v>495</v>
      </c>
      <c r="I182" s="246" t="s">
        <v>456</v>
      </c>
      <c r="J182" s="246"/>
      <c r="K182" s="292"/>
    </row>
    <row r="183" spans="2:11" s="1" customFormat="1" ht="15" customHeight="1">
      <c r="B183" s="269"/>
      <c r="C183" s="246" t="s">
        <v>496</v>
      </c>
      <c r="D183" s="246"/>
      <c r="E183" s="246"/>
      <c r="F183" s="267" t="s">
        <v>421</v>
      </c>
      <c r="G183" s="246"/>
      <c r="H183" s="246" t="s">
        <v>497</v>
      </c>
      <c r="I183" s="246" t="s">
        <v>456</v>
      </c>
      <c r="J183" s="246"/>
      <c r="K183" s="292"/>
    </row>
    <row r="184" spans="2:11" s="1" customFormat="1" ht="15" customHeight="1">
      <c r="B184" s="269"/>
      <c r="C184" s="246" t="s">
        <v>485</v>
      </c>
      <c r="D184" s="246"/>
      <c r="E184" s="246"/>
      <c r="F184" s="267" t="s">
        <v>421</v>
      </c>
      <c r="G184" s="246"/>
      <c r="H184" s="246" t="s">
        <v>498</v>
      </c>
      <c r="I184" s="246" t="s">
        <v>456</v>
      </c>
      <c r="J184" s="246"/>
      <c r="K184" s="292"/>
    </row>
    <row r="185" spans="2:11" s="1" customFormat="1" ht="15" customHeight="1">
      <c r="B185" s="269"/>
      <c r="C185" s="246" t="s">
        <v>104</v>
      </c>
      <c r="D185" s="246"/>
      <c r="E185" s="246"/>
      <c r="F185" s="267" t="s">
        <v>427</v>
      </c>
      <c r="G185" s="246"/>
      <c r="H185" s="246" t="s">
        <v>499</v>
      </c>
      <c r="I185" s="246" t="s">
        <v>423</v>
      </c>
      <c r="J185" s="246">
        <v>50</v>
      </c>
      <c r="K185" s="292"/>
    </row>
    <row r="186" spans="2:11" s="1" customFormat="1" ht="15" customHeight="1">
      <c r="B186" s="269"/>
      <c r="C186" s="246" t="s">
        <v>500</v>
      </c>
      <c r="D186" s="246"/>
      <c r="E186" s="246"/>
      <c r="F186" s="267" t="s">
        <v>427</v>
      </c>
      <c r="G186" s="246"/>
      <c r="H186" s="246" t="s">
        <v>501</v>
      </c>
      <c r="I186" s="246" t="s">
        <v>502</v>
      </c>
      <c r="J186" s="246"/>
      <c r="K186" s="292"/>
    </row>
    <row r="187" spans="2:11" s="1" customFormat="1" ht="15" customHeight="1">
      <c r="B187" s="269"/>
      <c r="C187" s="246" t="s">
        <v>503</v>
      </c>
      <c r="D187" s="246"/>
      <c r="E187" s="246"/>
      <c r="F187" s="267" t="s">
        <v>427</v>
      </c>
      <c r="G187" s="246"/>
      <c r="H187" s="246" t="s">
        <v>504</v>
      </c>
      <c r="I187" s="246" t="s">
        <v>502</v>
      </c>
      <c r="J187" s="246"/>
      <c r="K187" s="292"/>
    </row>
    <row r="188" spans="2:11" s="1" customFormat="1" ht="15" customHeight="1">
      <c r="B188" s="269"/>
      <c r="C188" s="246" t="s">
        <v>505</v>
      </c>
      <c r="D188" s="246"/>
      <c r="E188" s="246"/>
      <c r="F188" s="267" t="s">
        <v>427</v>
      </c>
      <c r="G188" s="246"/>
      <c r="H188" s="246" t="s">
        <v>506</v>
      </c>
      <c r="I188" s="246" t="s">
        <v>502</v>
      </c>
      <c r="J188" s="246"/>
      <c r="K188" s="292"/>
    </row>
    <row r="189" spans="2:11" s="1" customFormat="1" ht="15" customHeight="1">
      <c r="B189" s="269"/>
      <c r="C189" s="305" t="s">
        <v>507</v>
      </c>
      <c r="D189" s="246"/>
      <c r="E189" s="246"/>
      <c r="F189" s="267" t="s">
        <v>427</v>
      </c>
      <c r="G189" s="246"/>
      <c r="H189" s="246" t="s">
        <v>508</v>
      </c>
      <c r="I189" s="246" t="s">
        <v>509</v>
      </c>
      <c r="J189" s="306" t="s">
        <v>510</v>
      </c>
      <c r="K189" s="292"/>
    </row>
    <row r="190" spans="2:11" s="1" customFormat="1" ht="15" customHeight="1">
      <c r="B190" s="269"/>
      <c r="C190" s="305" t="s">
        <v>45</v>
      </c>
      <c r="D190" s="246"/>
      <c r="E190" s="246"/>
      <c r="F190" s="267" t="s">
        <v>421</v>
      </c>
      <c r="G190" s="246"/>
      <c r="H190" s="243" t="s">
        <v>511</v>
      </c>
      <c r="I190" s="246" t="s">
        <v>512</v>
      </c>
      <c r="J190" s="246"/>
      <c r="K190" s="292"/>
    </row>
    <row r="191" spans="2:11" s="1" customFormat="1" ht="15" customHeight="1">
      <c r="B191" s="269"/>
      <c r="C191" s="305" t="s">
        <v>513</v>
      </c>
      <c r="D191" s="246"/>
      <c r="E191" s="246"/>
      <c r="F191" s="267" t="s">
        <v>421</v>
      </c>
      <c r="G191" s="246"/>
      <c r="H191" s="246" t="s">
        <v>514</v>
      </c>
      <c r="I191" s="246" t="s">
        <v>456</v>
      </c>
      <c r="J191" s="246"/>
      <c r="K191" s="292"/>
    </row>
    <row r="192" spans="2:11" s="1" customFormat="1" ht="15" customHeight="1">
      <c r="B192" s="269"/>
      <c r="C192" s="305" t="s">
        <v>515</v>
      </c>
      <c r="D192" s="246"/>
      <c r="E192" s="246"/>
      <c r="F192" s="267" t="s">
        <v>421</v>
      </c>
      <c r="G192" s="246"/>
      <c r="H192" s="246" t="s">
        <v>516</v>
      </c>
      <c r="I192" s="246" t="s">
        <v>456</v>
      </c>
      <c r="J192" s="246"/>
      <c r="K192" s="292"/>
    </row>
    <row r="193" spans="2:11" s="1" customFormat="1" ht="15" customHeight="1">
      <c r="B193" s="269"/>
      <c r="C193" s="305" t="s">
        <v>517</v>
      </c>
      <c r="D193" s="246"/>
      <c r="E193" s="246"/>
      <c r="F193" s="267" t="s">
        <v>427</v>
      </c>
      <c r="G193" s="246"/>
      <c r="H193" s="246" t="s">
        <v>518</v>
      </c>
      <c r="I193" s="246" t="s">
        <v>456</v>
      </c>
      <c r="J193" s="246"/>
      <c r="K193" s="292"/>
    </row>
    <row r="194" spans="2:11" s="1" customFormat="1" ht="15" customHeight="1">
      <c r="B194" s="298"/>
      <c r="C194" s="307"/>
      <c r="D194" s="278"/>
      <c r="E194" s="278"/>
      <c r="F194" s="278"/>
      <c r="G194" s="278"/>
      <c r="H194" s="278"/>
      <c r="I194" s="278"/>
      <c r="J194" s="278"/>
      <c r="K194" s="299"/>
    </row>
    <row r="195" spans="2:11" s="1" customFormat="1" ht="18.75" customHeight="1">
      <c r="B195" s="280"/>
      <c r="C195" s="290"/>
      <c r="D195" s="290"/>
      <c r="E195" s="290"/>
      <c r="F195" s="300"/>
      <c r="G195" s="290"/>
      <c r="H195" s="290"/>
      <c r="I195" s="290"/>
      <c r="J195" s="290"/>
      <c r="K195" s="280"/>
    </row>
    <row r="196" spans="2:11" s="1" customFormat="1" ht="18.75" customHeight="1">
      <c r="B196" s="280"/>
      <c r="C196" s="290"/>
      <c r="D196" s="290"/>
      <c r="E196" s="290"/>
      <c r="F196" s="300"/>
      <c r="G196" s="290"/>
      <c r="H196" s="290"/>
      <c r="I196" s="290"/>
      <c r="J196" s="290"/>
      <c r="K196" s="280"/>
    </row>
    <row r="197" spans="2:11" s="1" customFormat="1" ht="18.75" customHeight="1">
      <c r="B197" s="253"/>
      <c r="C197" s="253"/>
      <c r="D197" s="253"/>
      <c r="E197" s="253"/>
      <c r="F197" s="253"/>
      <c r="G197" s="253"/>
      <c r="H197" s="253"/>
      <c r="I197" s="253"/>
      <c r="J197" s="253"/>
      <c r="K197" s="253"/>
    </row>
    <row r="198" spans="2:11" s="1" customFormat="1" ht="13.5">
      <c r="B198" s="235"/>
      <c r="C198" s="236"/>
      <c r="D198" s="236"/>
      <c r="E198" s="236"/>
      <c r="F198" s="236"/>
      <c r="G198" s="236"/>
      <c r="H198" s="236"/>
      <c r="I198" s="236"/>
      <c r="J198" s="236"/>
      <c r="K198" s="237"/>
    </row>
    <row r="199" spans="2:11" s="1" customFormat="1" ht="21">
      <c r="B199" s="238"/>
      <c r="C199" s="366" t="s">
        <v>519</v>
      </c>
      <c r="D199" s="366"/>
      <c r="E199" s="366"/>
      <c r="F199" s="366"/>
      <c r="G199" s="366"/>
      <c r="H199" s="366"/>
      <c r="I199" s="366"/>
      <c r="J199" s="366"/>
      <c r="K199" s="239"/>
    </row>
    <row r="200" spans="2:11" s="1" customFormat="1" ht="25.5" customHeight="1">
      <c r="B200" s="238"/>
      <c r="C200" s="308" t="s">
        <v>520</v>
      </c>
      <c r="D200" s="308"/>
      <c r="E200" s="308"/>
      <c r="F200" s="308" t="s">
        <v>521</v>
      </c>
      <c r="G200" s="309"/>
      <c r="H200" s="367" t="s">
        <v>522</v>
      </c>
      <c r="I200" s="367"/>
      <c r="J200" s="367"/>
      <c r="K200" s="239"/>
    </row>
    <row r="201" spans="2:11" s="1" customFormat="1" ht="5.25" customHeight="1">
      <c r="B201" s="269"/>
      <c r="C201" s="264"/>
      <c r="D201" s="264"/>
      <c r="E201" s="264"/>
      <c r="F201" s="264"/>
      <c r="G201" s="290"/>
      <c r="H201" s="264"/>
      <c r="I201" s="264"/>
      <c r="J201" s="264"/>
      <c r="K201" s="292"/>
    </row>
    <row r="202" spans="2:11" s="1" customFormat="1" ht="15" customHeight="1">
      <c r="B202" s="269"/>
      <c r="C202" s="246" t="s">
        <v>512</v>
      </c>
      <c r="D202" s="246"/>
      <c r="E202" s="246"/>
      <c r="F202" s="267" t="s">
        <v>46</v>
      </c>
      <c r="G202" s="246"/>
      <c r="H202" s="368" t="s">
        <v>523</v>
      </c>
      <c r="I202" s="368"/>
      <c r="J202" s="368"/>
      <c r="K202" s="292"/>
    </row>
    <row r="203" spans="2:11" s="1" customFormat="1" ht="15" customHeight="1">
      <c r="B203" s="269"/>
      <c r="C203" s="246"/>
      <c r="D203" s="246"/>
      <c r="E203" s="246"/>
      <c r="F203" s="267" t="s">
        <v>47</v>
      </c>
      <c r="G203" s="246"/>
      <c r="H203" s="368" t="s">
        <v>524</v>
      </c>
      <c r="I203" s="368"/>
      <c r="J203" s="368"/>
      <c r="K203" s="292"/>
    </row>
    <row r="204" spans="2:11" s="1" customFormat="1" ht="15" customHeight="1">
      <c r="B204" s="269"/>
      <c r="C204" s="246"/>
      <c r="D204" s="246"/>
      <c r="E204" s="246"/>
      <c r="F204" s="267" t="s">
        <v>50</v>
      </c>
      <c r="G204" s="246"/>
      <c r="H204" s="368" t="s">
        <v>525</v>
      </c>
      <c r="I204" s="368"/>
      <c r="J204" s="368"/>
      <c r="K204" s="292"/>
    </row>
    <row r="205" spans="2:11" s="1" customFormat="1" ht="15" customHeight="1">
      <c r="B205" s="269"/>
      <c r="C205" s="246"/>
      <c r="D205" s="246"/>
      <c r="E205" s="246"/>
      <c r="F205" s="267" t="s">
        <v>48</v>
      </c>
      <c r="G205" s="246"/>
      <c r="H205" s="368" t="s">
        <v>526</v>
      </c>
      <c r="I205" s="368"/>
      <c r="J205" s="368"/>
      <c r="K205" s="292"/>
    </row>
    <row r="206" spans="2:11" s="1" customFormat="1" ht="15" customHeight="1">
      <c r="B206" s="269"/>
      <c r="C206" s="246"/>
      <c r="D206" s="246"/>
      <c r="E206" s="246"/>
      <c r="F206" s="267" t="s">
        <v>49</v>
      </c>
      <c r="G206" s="246"/>
      <c r="H206" s="368" t="s">
        <v>527</v>
      </c>
      <c r="I206" s="368"/>
      <c r="J206" s="368"/>
      <c r="K206" s="292"/>
    </row>
    <row r="207" spans="2:11" s="1" customFormat="1" ht="15" customHeight="1">
      <c r="B207" s="269"/>
      <c r="C207" s="246"/>
      <c r="D207" s="246"/>
      <c r="E207" s="246"/>
      <c r="F207" s="267"/>
      <c r="G207" s="246"/>
      <c r="H207" s="246"/>
      <c r="I207" s="246"/>
      <c r="J207" s="246"/>
      <c r="K207" s="292"/>
    </row>
    <row r="208" spans="2:11" s="1" customFormat="1" ht="15" customHeight="1">
      <c r="B208" s="269"/>
      <c r="C208" s="246" t="s">
        <v>468</v>
      </c>
      <c r="D208" s="246"/>
      <c r="E208" s="246"/>
      <c r="F208" s="267" t="s">
        <v>81</v>
      </c>
      <c r="G208" s="246"/>
      <c r="H208" s="368" t="s">
        <v>528</v>
      </c>
      <c r="I208" s="368"/>
      <c r="J208" s="368"/>
      <c r="K208" s="292"/>
    </row>
    <row r="209" spans="2:11" s="1" customFormat="1" ht="15" customHeight="1">
      <c r="B209" s="269"/>
      <c r="C209" s="246"/>
      <c r="D209" s="246"/>
      <c r="E209" s="246"/>
      <c r="F209" s="267" t="s">
        <v>363</v>
      </c>
      <c r="G209" s="246"/>
      <c r="H209" s="368" t="s">
        <v>364</v>
      </c>
      <c r="I209" s="368"/>
      <c r="J209" s="368"/>
      <c r="K209" s="292"/>
    </row>
    <row r="210" spans="2:11" s="1" customFormat="1" ht="15" customHeight="1">
      <c r="B210" s="269"/>
      <c r="C210" s="246"/>
      <c r="D210" s="246"/>
      <c r="E210" s="246"/>
      <c r="F210" s="267" t="s">
        <v>361</v>
      </c>
      <c r="G210" s="246"/>
      <c r="H210" s="368" t="s">
        <v>529</v>
      </c>
      <c r="I210" s="368"/>
      <c r="J210" s="368"/>
      <c r="K210" s="292"/>
    </row>
    <row r="211" spans="2:11" s="1" customFormat="1" ht="15" customHeight="1">
      <c r="B211" s="310"/>
      <c r="C211" s="246"/>
      <c r="D211" s="246"/>
      <c r="E211" s="246"/>
      <c r="F211" s="267" t="s">
        <v>365</v>
      </c>
      <c r="G211" s="305"/>
      <c r="H211" s="369" t="s">
        <v>366</v>
      </c>
      <c r="I211" s="369"/>
      <c r="J211" s="369"/>
      <c r="K211" s="311"/>
    </row>
    <row r="212" spans="2:11" s="1" customFormat="1" ht="15" customHeight="1">
      <c r="B212" s="310"/>
      <c r="C212" s="246"/>
      <c r="D212" s="246"/>
      <c r="E212" s="246"/>
      <c r="F212" s="267" t="s">
        <v>367</v>
      </c>
      <c r="G212" s="305"/>
      <c r="H212" s="369" t="s">
        <v>530</v>
      </c>
      <c r="I212" s="369"/>
      <c r="J212" s="369"/>
      <c r="K212" s="311"/>
    </row>
    <row r="213" spans="2:11" s="1" customFormat="1" ht="15" customHeight="1">
      <c r="B213" s="310"/>
      <c r="C213" s="246"/>
      <c r="D213" s="246"/>
      <c r="E213" s="246"/>
      <c r="F213" s="267"/>
      <c r="G213" s="305"/>
      <c r="H213" s="296"/>
      <c r="I213" s="296"/>
      <c r="J213" s="296"/>
      <c r="K213" s="311"/>
    </row>
    <row r="214" spans="2:11" s="1" customFormat="1" ht="15" customHeight="1">
      <c r="B214" s="310"/>
      <c r="C214" s="246" t="s">
        <v>492</v>
      </c>
      <c r="D214" s="246"/>
      <c r="E214" s="246"/>
      <c r="F214" s="267">
        <v>1</v>
      </c>
      <c r="G214" s="305"/>
      <c r="H214" s="369" t="s">
        <v>531</v>
      </c>
      <c r="I214" s="369"/>
      <c r="J214" s="369"/>
      <c r="K214" s="311"/>
    </row>
    <row r="215" spans="2:11" s="1" customFormat="1" ht="15" customHeight="1">
      <c r="B215" s="310"/>
      <c r="C215" s="246"/>
      <c r="D215" s="246"/>
      <c r="E215" s="246"/>
      <c r="F215" s="267">
        <v>2</v>
      </c>
      <c r="G215" s="305"/>
      <c r="H215" s="369" t="s">
        <v>532</v>
      </c>
      <c r="I215" s="369"/>
      <c r="J215" s="369"/>
      <c r="K215" s="311"/>
    </row>
    <row r="216" spans="2:11" s="1" customFormat="1" ht="15" customHeight="1">
      <c r="B216" s="310"/>
      <c r="C216" s="246"/>
      <c r="D216" s="246"/>
      <c r="E216" s="246"/>
      <c r="F216" s="267">
        <v>3</v>
      </c>
      <c r="G216" s="305"/>
      <c r="H216" s="369" t="s">
        <v>533</v>
      </c>
      <c r="I216" s="369"/>
      <c r="J216" s="369"/>
      <c r="K216" s="311"/>
    </row>
    <row r="217" spans="2:11" s="1" customFormat="1" ht="15" customHeight="1">
      <c r="B217" s="310"/>
      <c r="C217" s="246"/>
      <c r="D217" s="246"/>
      <c r="E217" s="246"/>
      <c r="F217" s="267">
        <v>4</v>
      </c>
      <c r="G217" s="305"/>
      <c r="H217" s="369" t="s">
        <v>534</v>
      </c>
      <c r="I217" s="369"/>
      <c r="J217" s="369"/>
      <c r="K217" s="311"/>
    </row>
    <row r="218" spans="2:11" s="1" customFormat="1" ht="12.75" customHeight="1">
      <c r="B218" s="312"/>
      <c r="C218" s="313"/>
      <c r="D218" s="313"/>
      <c r="E218" s="313"/>
      <c r="F218" s="313"/>
      <c r="G218" s="313"/>
      <c r="H218" s="313"/>
      <c r="I218" s="313"/>
      <c r="J218" s="313"/>
      <c r="K218" s="314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Rekapitulace stavby</vt:lpstr>
      <vt:lpstr>2101801 - Doplnění kanali...</vt:lpstr>
      <vt:lpstr>Pokyny pro vyplnění</vt:lpstr>
      <vt:lpstr>'2101801 - Doplnění kanali...'!Názvy_tisku</vt:lpstr>
      <vt:lpstr>'Rekapitulace stavby'!Názvy_tisku</vt:lpstr>
      <vt:lpstr>'2101801 - Doplnění kanali...'!Oblast_tisku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DESKTOP-084633L\Anna Mužná</dc:creator>
  <cp:lastModifiedBy>Martin Jaroš</cp:lastModifiedBy>
  <cp:lastPrinted>2021-05-12T16:19:46Z</cp:lastPrinted>
  <dcterms:created xsi:type="dcterms:W3CDTF">2021-05-12T15:43:25Z</dcterms:created>
  <dcterms:modified xsi:type="dcterms:W3CDTF">2021-05-12T16:19:57Z</dcterms:modified>
</cp:coreProperties>
</file>